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850e87544491320/Documents/CM2/2024 setting/April 2024/"/>
    </mc:Choice>
  </mc:AlternateContent>
  <xr:revisionPtr revIDLastSave="188" documentId="8_{60172539-6493-4092-93BD-658443FC4A1E}" xr6:coauthVersionLast="47" xr6:coauthVersionMax="47" xr10:uidLastSave="{BCEF887B-10F6-47C8-9975-405145641656}"/>
  <bookViews>
    <workbookView xWindow="17805" yWindow="6660" windowWidth="19365" windowHeight="21660" xr2:uid="{97D46CB1-0735-486A-9F51-9ECF2DD333B8}"/>
  </bookViews>
  <sheets>
    <sheet name="B-S calculator" sheetId="26" r:id="rId1"/>
    <sheet name="Q1 Data" sheetId="1" r:id="rId2"/>
    <sheet name="1i" sheetId="7" r:id="rId3"/>
    <sheet name="1ii" sheetId="4" r:id="rId4"/>
    <sheet name="1iii" sheetId="6" r:id="rId5"/>
    <sheet name="1iv" sheetId="2" r:id="rId6"/>
    <sheet name="1v" sheetId="3" r:id="rId7"/>
    <sheet name="1vi" sheetId="8" r:id="rId8"/>
    <sheet name="1vii" sheetId="23" r:id="rId9"/>
    <sheet name="1viii" sheetId="25" r:id="rId10"/>
    <sheet name="1ix" sheetId="24" r:id="rId11"/>
    <sheet name="Q2 Data" sheetId="9" r:id="rId12"/>
    <sheet name="2i" sheetId="10" r:id="rId13"/>
    <sheet name="2ii" sheetId="11" r:id="rId14"/>
    <sheet name="2iii" sheetId="12" r:id="rId15"/>
    <sheet name="2iv" sheetId="13" r:id="rId16"/>
    <sheet name="2v" sheetId="14" r:id="rId17"/>
    <sheet name="2vi" sheetId="15" r:id="rId18"/>
    <sheet name="2vii" sheetId="16" r:id="rId19"/>
    <sheet name="Q3 Data" sheetId="22" r:id="rId20"/>
    <sheet name="3i" sheetId="17" r:id="rId21"/>
    <sheet name="3ii" sheetId="18" r:id="rId22"/>
    <sheet name="3iii" sheetId="19" r:id="rId23"/>
    <sheet name="3iv" sheetId="20" r:id="rId24"/>
    <sheet name="3v" sheetId="21" r:id="rId25"/>
  </sheets>
  <definedNames>
    <definedName name="_mu">'Q2 Data'!$C$6</definedName>
    <definedName name="Gtee_Rate">'Q1 Data'!$C$3</definedName>
    <definedName name="Mu">'Q1 Data'!$C$5</definedName>
    <definedName name="sigma">'Q2 Data'!$C$7</definedName>
    <definedName name="Sigma_sq">'Q1 Data'!$C$6</definedName>
    <definedName name="T">'Q1 Data'!$C$4</definedName>
    <definedName name="theta">'Q2 Data'!$C$4</definedName>
    <definedName name="X0">'Q2 Data'!$C$5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6" l="1"/>
  <c r="C17" i="26" s="1"/>
  <c r="C14" i="26"/>
  <c r="C13" i="26"/>
  <c r="C16" i="26" l="1"/>
  <c r="C18" i="26" s="1"/>
  <c r="C22" i="26" s="1"/>
  <c r="C21" i="26" l="1"/>
  <c r="H11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10" i="1"/>
  <c r="I10" i="1"/>
  <c r="G11" i="1"/>
  <c r="G12" i="1" s="1"/>
  <c r="G13" i="1" l="1"/>
  <c r="I12" i="1"/>
  <c r="I11" i="1"/>
  <c r="G14" i="1" l="1"/>
  <c r="I13" i="1"/>
  <c r="G15" i="1" l="1"/>
  <c r="I14" i="1"/>
  <c r="G16" i="1" l="1"/>
  <c r="I15" i="1"/>
  <c r="G17" i="1" l="1"/>
  <c r="I16" i="1"/>
  <c r="G18" i="1" l="1"/>
  <c r="I17" i="1"/>
  <c r="G19" i="1" l="1"/>
  <c r="I18" i="1"/>
  <c r="G20" i="1" l="1"/>
  <c r="I19" i="1"/>
  <c r="G21" i="1" l="1"/>
  <c r="I20" i="1"/>
  <c r="G22" i="1" l="1"/>
  <c r="I21" i="1"/>
  <c r="G23" i="1" l="1"/>
  <c r="I22" i="1"/>
  <c r="G24" i="1" l="1"/>
  <c r="I23" i="1"/>
  <c r="G25" i="1" l="1"/>
  <c r="I24" i="1"/>
  <c r="G26" i="1" l="1"/>
  <c r="I25" i="1"/>
  <c r="G27" i="1" l="1"/>
  <c r="I26" i="1"/>
  <c r="G28" i="1" l="1"/>
  <c r="I27" i="1"/>
  <c r="G29" i="1" l="1"/>
  <c r="I28" i="1"/>
  <c r="G30" i="1" l="1"/>
  <c r="I29" i="1"/>
  <c r="G31" i="1" l="1"/>
  <c r="I30" i="1"/>
  <c r="G32" i="1" l="1"/>
  <c r="I31" i="1"/>
  <c r="G33" i="1" l="1"/>
  <c r="I32" i="1"/>
  <c r="G34" i="1" l="1"/>
  <c r="I33" i="1"/>
  <c r="G35" i="1" l="1"/>
  <c r="I34" i="1"/>
  <c r="G36" i="1" l="1"/>
  <c r="I35" i="1"/>
  <c r="G37" i="1" l="1"/>
  <c r="I36" i="1"/>
  <c r="G38" i="1" l="1"/>
  <c r="I37" i="1"/>
  <c r="G39" i="1" l="1"/>
  <c r="I38" i="1"/>
  <c r="G40" i="1" l="1"/>
  <c r="I39" i="1"/>
  <c r="G41" i="1" l="1"/>
  <c r="I40" i="1"/>
  <c r="G42" i="1" l="1"/>
  <c r="I41" i="1"/>
  <c r="G43" i="1" l="1"/>
  <c r="I42" i="1"/>
  <c r="G44" i="1" l="1"/>
  <c r="I43" i="1"/>
  <c r="G45" i="1" l="1"/>
  <c r="I44" i="1"/>
  <c r="G46" i="1" l="1"/>
  <c r="I45" i="1"/>
  <c r="G47" i="1" l="1"/>
  <c r="I46" i="1"/>
  <c r="G48" i="1" l="1"/>
  <c r="I47" i="1"/>
  <c r="G49" i="1" l="1"/>
  <c r="I48" i="1"/>
  <c r="G50" i="1" l="1"/>
  <c r="I49" i="1"/>
  <c r="G51" i="1" l="1"/>
  <c r="I50" i="1"/>
  <c r="G52" i="1" l="1"/>
  <c r="I51" i="1"/>
  <c r="G53" i="1" l="1"/>
  <c r="I52" i="1"/>
  <c r="G54" i="1" l="1"/>
  <c r="I53" i="1"/>
  <c r="G55" i="1" l="1"/>
  <c r="I54" i="1"/>
  <c r="G56" i="1" l="1"/>
  <c r="I55" i="1"/>
  <c r="G57" i="1" l="1"/>
  <c r="I56" i="1"/>
  <c r="G58" i="1" l="1"/>
  <c r="I57" i="1"/>
  <c r="G59" i="1" l="1"/>
  <c r="I58" i="1"/>
  <c r="G60" i="1" l="1"/>
  <c r="I59" i="1"/>
  <c r="G61" i="1" l="1"/>
  <c r="I60" i="1"/>
  <c r="G62" i="1" l="1"/>
  <c r="I61" i="1"/>
  <c r="G63" i="1" l="1"/>
  <c r="I62" i="1"/>
  <c r="G64" i="1" l="1"/>
  <c r="I63" i="1"/>
  <c r="G65" i="1" l="1"/>
  <c r="I64" i="1"/>
  <c r="G66" i="1" l="1"/>
  <c r="I65" i="1"/>
  <c r="G67" i="1" l="1"/>
  <c r="I66" i="1"/>
  <c r="G68" i="1" l="1"/>
  <c r="I67" i="1"/>
  <c r="G69" i="1" l="1"/>
  <c r="I68" i="1"/>
  <c r="G70" i="1" l="1"/>
  <c r="I69" i="1"/>
  <c r="G71" i="1" l="1"/>
  <c r="I70" i="1"/>
  <c r="G72" i="1" l="1"/>
  <c r="I71" i="1"/>
  <c r="G73" i="1" l="1"/>
  <c r="I72" i="1"/>
  <c r="G74" i="1" l="1"/>
  <c r="I73" i="1"/>
  <c r="G75" i="1" l="1"/>
  <c r="I74" i="1"/>
  <c r="G76" i="1" l="1"/>
  <c r="I75" i="1"/>
  <c r="G77" i="1" l="1"/>
  <c r="I76" i="1"/>
  <c r="G78" i="1" l="1"/>
  <c r="I77" i="1"/>
  <c r="G79" i="1" l="1"/>
  <c r="I78" i="1"/>
  <c r="G80" i="1" l="1"/>
  <c r="I79" i="1"/>
  <c r="G81" i="1" l="1"/>
  <c r="I80" i="1"/>
  <c r="G82" i="1" l="1"/>
  <c r="I81" i="1"/>
  <c r="G83" i="1" l="1"/>
  <c r="I82" i="1"/>
  <c r="G84" i="1" l="1"/>
  <c r="I83" i="1"/>
  <c r="G85" i="1" l="1"/>
  <c r="I84" i="1"/>
  <c r="G86" i="1" l="1"/>
  <c r="I85" i="1"/>
  <c r="G87" i="1" l="1"/>
  <c r="I86" i="1"/>
  <c r="G88" i="1" l="1"/>
  <c r="I87" i="1"/>
  <c r="G89" i="1" l="1"/>
  <c r="I88" i="1"/>
  <c r="G90" i="1" l="1"/>
  <c r="I90" i="1" s="1"/>
  <c r="I89" i="1"/>
</calcChain>
</file>

<file path=xl/sharedStrings.xml><?xml version="1.0" encoding="utf-8"?>
<sst xmlns="http://schemas.openxmlformats.org/spreadsheetml/2006/main" count="81" uniqueCount="66">
  <si>
    <t>You can copy this calculator and use it in your workings if you wish</t>
  </si>
  <si>
    <t>Black-Scholes calculator</t>
  </si>
  <si>
    <t>Parameters</t>
  </si>
  <si>
    <t>Share price</t>
  </si>
  <si>
    <t>Strike price</t>
  </si>
  <si>
    <t>Maturity</t>
  </si>
  <si>
    <t>Risk-free rate</t>
  </si>
  <si>
    <t>Volatility</t>
  </si>
  <si>
    <t>Calculations</t>
  </si>
  <si>
    <t>Present value of strike</t>
  </si>
  <si>
    <r>
      <t>s</t>
    </r>
    <r>
      <rPr>
        <sz val="11"/>
        <color theme="1"/>
        <rFont val="Calibri"/>
        <family val="2"/>
        <scheme val="minor"/>
      </rPr>
      <t>*t^.5</t>
    </r>
  </si>
  <si>
    <t>d1</t>
  </si>
  <si>
    <t>d2</t>
  </si>
  <si>
    <t>N(d1)</t>
  </si>
  <si>
    <t>N(d2)</t>
  </si>
  <si>
    <t>Option values</t>
  </si>
  <si>
    <t>Value of Put option</t>
  </si>
  <si>
    <t>Value of Call option</t>
  </si>
  <si>
    <t>Gteed Rate</t>
  </si>
  <si>
    <t>Time Horizon</t>
  </si>
  <si>
    <t>Mu</t>
  </si>
  <si>
    <t>Sigma^2</t>
  </si>
  <si>
    <t>Scenario Data</t>
  </si>
  <si>
    <t>Standard Normal Distribution</t>
  </si>
  <si>
    <t>Simulation</t>
  </si>
  <si>
    <t>t=1</t>
  </si>
  <si>
    <t>t=2</t>
  </si>
  <si>
    <t>t=3</t>
  </si>
  <si>
    <t>x</t>
  </si>
  <si>
    <t>PDF(x)</t>
  </si>
  <si>
    <t>CDF(x)</t>
  </si>
  <si>
    <t xml:space="preserve">a) Expected value </t>
  </si>
  <si>
    <t xml:space="preserve">b) Standard deviation </t>
  </si>
  <si>
    <t>a) 95% VaR</t>
  </si>
  <si>
    <t>b) 95% TailVaR</t>
  </si>
  <si>
    <t>a) Expected value</t>
  </si>
  <si>
    <t>b) Standard deviation</t>
  </si>
  <si>
    <t>Probability</t>
  </si>
  <si>
    <t>Comments:</t>
  </si>
  <si>
    <t>Current utility at t=0</t>
  </si>
  <si>
    <t>Expected utility at t=3</t>
  </si>
  <si>
    <t>Interest rate</t>
  </si>
  <si>
    <t>U(0,1) for part (ii)</t>
  </si>
  <si>
    <t>U(0,1) for part (iii)</t>
  </si>
  <si>
    <t>theta</t>
  </si>
  <si>
    <r>
      <t>X</t>
    </r>
    <r>
      <rPr>
        <vertAlign val="subscript"/>
        <sz val="11"/>
        <color theme="1"/>
        <rFont val="Calibri"/>
        <family val="2"/>
        <scheme val="minor"/>
      </rPr>
      <t>0</t>
    </r>
  </si>
  <si>
    <t>mu</t>
  </si>
  <si>
    <t xml:space="preserve">sigma </t>
  </si>
  <si>
    <t>Mean</t>
  </si>
  <si>
    <t>Variance</t>
  </si>
  <si>
    <r>
      <t>X</t>
    </r>
    <r>
      <rPr>
        <vertAlign val="subscript"/>
        <sz val="11"/>
        <color theme="1"/>
        <rFont val="Calibri"/>
        <family val="2"/>
        <scheme val="minor"/>
      </rPr>
      <t>1</t>
    </r>
  </si>
  <si>
    <t>From (ii)</t>
  </si>
  <si>
    <t>From (iii)</t>
  </si>
  <si>
    <t>Chart:</t>
  </si>
  <si>
    <t xml:space="preserve">(a) </t>
  </si>
  <si>
    <t>(b)</t>
  </si>
  <si>
    <t>(c)</t>
  </si>
  <si>
    <t>No data is provided for Q3</t>
  </si>
  <si>
    <t>Price of put option</t>
  </si>
  <si>
    <t>Number of options</t>
  </si>
  <si>
    <t>Calculations:</t>
  </si>
  <si>
    <t>a)</t>
  </si>
  <si>
    <t>b)</t>
  </si>
  <si>
    <t>c)</t>
  </si>
  <si>
    <t>d)</t>
  </si>
  <si>
    <t>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</si>
</sst>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_-* #,##0.000_-;\-* #,##0.000_-;_-* &quot;-&quot;??_-;_-@_-"/>
    <numFmt numFmtId="168" formatCode="0.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2" borderId="1" applyNumberFormat="0" applyAlignment="0" applyProtection="0"/>
    <xf numFmtId="0" fontId="3" fillId="3" borderId="1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165" fontId="0" fillId="0" borderId="0" xfId="6" applyNumberFormat="1" applyFont="1"/>
    <xf numFmtId="166" fontId="0" fillId="0" borderId="0" xfId="0" applyNumberFormat="1"/>
    <xf numFmtId="167" fontId="0" fillId="4" borderId="0" xfId="6" applyNumberFormat="1" applyFont="1" applyFill="1"/>
    <xf numFmtId="167" fontId="0" fillId="0" borderId="0" xfId="6" applyNumberFormat="1" applyFont="1"/>
    <xf numFmtId="0" fontId="0" fillId="4" borderId="0" xfId="0" applyFill="1"/>
    <xf numFmtId="2" fontId="0" fillId="4" borderId="0" xfId="0" applyNumberFormat="1" applyFill="1"/>
    <xf numFmtId="9" fontId="6" fillId="0" borderId="0" xfId="1" applyNumberFormat="1" applyFont="1" applyFill="1" applyBorder="1"/>
    <xf numFmtId="0" fontId="6" fillId="0" borderId="0" xfId="1" applyFont="1" applyFill="1" applyBorder="1"/>
    <xf numFmtId="168" fontId="6" fillId="0" borderId="0" xfId="1" applyNumberFormat="1" applyFont="1" applyFill="1" applyBorder="1"/>
    <xf numFmtId="0" fontId="0" fillId="0" borderId="2" xfId="0" applyBorder="1"/>
    <xf numFmtId="0" fontId="6" fillId="0" borderId="2" xfId="0" applyFont="1" applyBorder="1"/>
    <xf numFmtId="0" fontId="0" fillId="0" borderId="4" xfId="0" applyBorder="1"/>
    <xf numFmtId="0" fontId="0" fillId="0" borderId="3" xfId="0" applyBorder="1"/>
    <xf numFmtId="165" fontId="6" fillId="4" borderId="0" xfId="6" applyNumberFormat="1" applyFont="1" applyFill="1" applyBorder="1"/>
    <xf numFmtId="0" fontId="6" fillId="0" borderId="4" xfId="0" applyFont="1" applyBorder="1"/>
    <xf numFmtId="0" fontId="6" fillId="4" borderId="0" xfId="2" applyFont="1" applyFill="1" applyBorder="1"/>
    <xf numFmtId="167" fontId="6" fillId="4" borderId="0" xfId="6" applyNumberFormat="1" applyFont="1" applyFill="1" applyBorder="1"/>
    <xf numFmtId="168" fontId="0" fillId="0" borderId="0" xfId="0" applyNumberFormat="1"/>
    <xf numFmtId="0" fontId="8" fillId="0" borderId="0" xfId="0" applyFont="1"/>
    <xf numFmtId="2" fontId="6" fillId="0" borderId="0" xfId="1" applyNumberFormat="1" applyFont="1" applyFill="1" applyBorder="1"/>
    <xf numFmtId="10" fontId="6" fillId="4" borderId="0" xfId="0" applyNumberFormat="1" applyFont="1" applyFill="1"/>
    <xf numFmtId="165" fontId="0" fillId="5" borderId="0" xfId="0" applyNumberFormat="1" applyFill="1"/>
    <xf numFmtId="10" fontId="0" fillId="5" borderId="0" xfId="0" applyNumberFormat="1" applyFill="1"/>
    <xf numFmtId="2" fontId="6" fillId="0" borderId="3" xfId="1" applyNumberFormat="1" applyFont="1" applyFill="1" applyBorder="1"/>
  </cellXfs>
  <cellStyles count="7">
    <cellStyle name="Calculation" xfId="2" builtinId="22"/>
    <cellStyle name="Comma" xfId="6" builtinId="3"/>
    <cellStyle name="Comma 2" xfId="3" xr:uid="{C468F9AD-7BE9-45BF-9407-48DF1CA24DB2}"/>
    <cellStyle name="Comma 3" xfId="4" xr:uid="{F0DF3A35-E39D-4E3F-B490-D407DEB1AF04}"/>
    <cellStyle name="Comma 4" xfId="5" xr:uid="{E789560B-EA15-4F47-9C55-61CB85CD5421}"/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7195B-1E80-45D4-AEEC-425CB00398AD}">
  <dimension ref="B2:C22"/>
  <sheetViews>
    <sheetView tabSelected="1" workbookViewId="0"/>
  </sheetViews>
  <sheetFormatPr defaultRowHeight="15"/>
  <cols>
    <col min="2" max="2" width="22.42578125" bestFit="1" customWidth="1"/>
    <col min="3" max="3" width="10.85546875" customWidth="1"/>
  </cols>
  <sheetData>
    <row r="2" spans="2:3">
      <c r="B2" s="1" t="s">
        <v>0</v>
      </c>
    </row>
    <row r="4" spans="2:3">
      <c r="B4" s="1" t="s">
        <v>1</v>
      </c>
    </row>
    <row r="5" spans="2:3">
      <c r="B5" s="2" t="s">
        <v>2</v>
      </c>
      <c r="C5" s="2"/>
    </row>
    <row r="6" spans="2:3">
      <c r="B6" t="s">
        <v>3</v>
      </c>
      <c r="C6" s="25"/>
    </row>
    <row r="7" spans="2:3">
      <c r="B7" t="s">
        <v>4</v>
      </c>
      <c r="C7" s="25"/>
    </row>
    <row r="8" spans="2:3">
      <c r="B8" t="s">
        <v>5</v>
      </c>
      <c r="C8" s="25"/>
    </row>
    <row r="9" spans="2:3">
      <c r="B9" t="s">
        <v>6</v>
      </c>
      <c r="C9" s="26"/>
    </row>
    <row r="10" spans="2:3">
      <c r="B10" s="3" t="s">
        <v>7</v>
      </c>
      <c r="C10" s="26"/>
    </row>
    <row r="12" spans="2:3">
      <c r="B12" s="2" t="s">
        <v>8</v>
      </c>
    </row>
    <row r="13" spans="2:3">
      <c r="B13" t="s">
        <v>9</v>
      </c>
      <c r="C13" s="4">
        <f>++C7*EXP(-C9*C8)</f>
        <v>0</v>
      </c>
    </row>
    <row r="14" spans="2:3">
      <c r="B14" s="3" t="s">
        <v>10</v>
      </c>
      <c r="C14" s="5">
        <f>+C10*C8^0.5</f>
        <v>0</v>
      </c>
    </row>
    <row r="15" spans="2:3">
      <c r="B15" t="s">
        <v>11</v>
      </c>
      <c r="C15" s="5" t="e">
        <f>++(LN(C6/C7)+(C9+C10*C10/2)*C8)/(C10*C8^0.5)</f>
        <v>#DIV/0!</v>
      </c>
    </row>
    <row r="16" spans="2:3">
      <c r="B16" t="s">
        <v>12</v>
      </c>
      <c r="C16" s="5" t="e">
        <f>+C15-C14</f>
        <v>#DIV/0!</v>
      </c>
    </row>
    <row r="17" spans="2:3">
      <c r="B17" s="3" t="s">
        <v>13</v>
      </c>
      <c r="C17" s="5" t="e">
        <f>_xlfn.NORM.DIST(C15,0,1,TRUE)</f>
        <v>#DIV/0!</v>
      </c>
    </row>
    <row r="18" spans="2:3">
      <c r="B18" s="3" t="s">
        <v>14</v>
      </c>
      <c r="C18" s="5" t="e">
        <f>_xlfn.NORM.DIST(C16,0,1,TRUE)</f>
        <v>#DIV/0!</v>
      </c>
    </row>
    <row r="20" spans="2:3">
      <c r="B20" s="1" t="s">
        <v>15</v>
      </c>
    </row>
    <row r="21" spans="2:3">
      <c r="B21" s="3" t="s">
        <v>16</v>
      </c>
      <c r="C21" s="7" t="e">
        <f>(C17-1)*C6-C18*C13+C13</f>
        <v>#DIV/0!</v>
      </c>
    </row>
    <row r="22" spans="2:3">
      <c r="B22" s="3" t="s">
        <v>17</v>
      </c>
      <c r="C22" s="7" t="e">
        <f>C17*C6-C18*C13</f>
        <v>#DIV/0!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98FE1-EA40-4A4C-88A7-4E637078F5FD}">
  <sheetPr>
    <tabColor theme="4" tint="0.79998168889431442"/>
  </sheetPr>
  <dimension ref="B2:I10009"/>
  <sheetViews>
    <sheetView workbookViewId="0"/>
  </sheetViews>
  <sheetFormatPr defaultRowHeight="15"/>
  <cols>
    <col min="2" max="2" width="14.42578125" bestFit="1" customWidth="1"/>
    <col min="3" max="5" width="12.140625" style="3" customWidth="1"/>
    <col min="6" max="6" width="10.140625" bestFit="1" customWidth="1"/>
  </cols>
  <sheetData>
    <row r="2" spans="2:9">
      <c r="B2" s="1" t="s">
        <v>2</v>
      </c>
    </row>
    <row r="3" spans="2:9">
      <c r="B3" s="16" t="s">
        <v>18</v>
      </c>
      <c r="C3" s="10">
        <v>0.06</v>
      </c>
    </row>
    <row r="4" spans="2:9">
      <c r="B4" s="16" t="s">
        <v>19</v>
      </c>
      <c r="C4" s="11">
        <v>3</v>
      </c>
    </row>
    <row r="5" spans="2:9">
      <c r="B5" s="16" t="s">
        <v>20</v>
      </c>
      <c r="C5" s="10">
        <v>0.08</v>
      </c>
    </row>
    <row r="6" spans="2:9">
      <c r="B6" s="16" t="s">
        <v>21</v>
      </c>
      <c r="C6" s="10">
        <v>0.03</v>
      </c>
    </row>
    <row r="8" spans="2:9">
      <c r="B8" s="1" t="s">
        <v>22</v>
      </c>
      <c r="G8" s="1" t="s">
        <v>23</v>
      </c>
    </row>
    <row r="9" spans="2:9">
      <c r="B9" s="15" t="s">
        <v>24</v>
      </c>
      <c r="C9" s="14" t="s">
        <v>25</v>
      </c>
      <c r="D9" s="14" t="s">
        <v>26</v>
      </c>
      <c r="E9" s="14" t="s">
        <v>27</v>
      </c>
      <c r="G9" s="18" t="s">
        <v>28</v>
      </c>
      <c r="H9" s="14" t="s">
        <v>29</v>
      </c>
      <c r="I9" s="14" t="s">
        <v>30</v>
      </c>
    </row>
    <row r="10" spans="2:9">
      <c r="B10" s="16">
        <v>1</v>
      </c>
      <c r="C10" s="12">
        <v>0.83317941886070834</v>
      </c>
      <c r="D10" s="12">
        <v>1.0606562229748731</v>
      </c>
      <c r="E10" s="12">
        <v>0.89378211062179602</v>
      </c>
      <c r="G10" s="27">
        <v>-2</v>
      </c>
      <c r="H10" s="23">
        <f>_xlfn.NORM.S.DIST(G10,FALSE)</f>
        <v>5.3990966513188063E-2</v>
      </c>
      <c r="I10" s="21">
        <f>_xlfn.NORM.S.DIST(G10,TRUE)</f>
        <v>2.2750131948179191E-2</v>
      </c>
    </row>
    <row r="11" spans="2:9">
      <c r="B11" s="16">
        <v>2</v>
      </c>
      <c r="C11" s="12">
        <v>1.213216711931095</v>
      </c>
      <c r="D11" s="12">
        <v>1.2519747104470871</v>
      </c>
      <c r="E11" s="12">
        <v>1.389960072989201</v>
      </c>
      <c r="G11" s="27">
        <f>G10+0.05</f>
        <v>-1.95</v>
      </c>
      <c r="H11" s="23">
        <f t="shared" ref="H11:H74" si="0">_xlfn.NORM.S.DIST(G11,FALSE)</f>
        <v>5.9594706068816075E-2</v>
      </c>
      <c r="I11" s="21">
        <f t="shared" ref="I11:I74" si="1">_xlfn.NORM.S.DIST(G11,TRUE)</f>
        <v>2.5588059521638607E-2</v>
      </c>
    </row>
    <row r="12" spans="2:9">
      <c r="B12" s="16">
        <v>3</v>
      </c>
      <c r="C12" s="12">
        <v>0.91285308013644395</v>
      </c>
      <c r="D12" s="12">
        <v>0.97110724379084434</v>
      </c>
      <c r="E12" s="12">
        <v>1.3253356869824409</v>
      </c>
      <c r="G12" s="27">
        <f t="shared" ref="G12:G75" si="2">G11+0.05</f>
        <v>-1.9</v>
      </c>
      <c r="H12" s="23">
        <f t="shared" si="0"/>
        <v>6.5615814774676595E-2</v>
      </c>
      <c r="I12" s="21">
        <f t="shared" si="1"/>
        <v>2.87165598160018E-2</v>
      </c>
    </row>
    <row r="13" spans="2:9">
      <c r="B13" s="16">
        <v>4</v>
      </c>
      <c r="C13" s="12">
        <v>1.2302661791047875</v>
      </c>
      <c r="D13" s="12">
        <v>1.0210030735707367</v>
      </c>
      <c r="E13" s="12">
        <v>0.98101822478802447</v>
      </c>
      <c r="G13" s="27">
        <f t="shared" si="2"/>
        <v>-1.8499999999999999</v>
      </c>
      <c r="H13" s="23">
        <f t="shared" si="0"/>
        <v>7.2064874336218027E-2</v>
      </c>
      <c r="I13" s="21">
        <f t="shared" si="1"/>
        <v>3.2156774795613713E-2</v>
      </c>
    </row>
    <row r="14" spans="2:9">
      <c r="B14" s="16">
        <v>5</v>
      </c>
      <c r="C14" s="12">
        <v>1.2346497097170794</v>
      </c>
      <c r="D14" s="12">
        <v>0.86089177784848581</v>
      </c>
      <c r="E14" s="12">
        <v>1.1911763924945666</v>
      </c>
      <c r="G14" s="27">
        <f t="shared" si="2"/>
        <v>-1.7999999999999998</v>
      </c>
      <c r="H14" s="23">
        <f t="shared" si="0"/>
        <v>7.8950158300894177E-2</v>
      </c>
      <c r="I14" s="21">
        <f t="shared" si="1"/>
        <v>3.593031911292581E-2</v>
      </c>
    </row>
    <row r="15" spans="2:9">
      <c r="B15" s="16">
        <v>6</v>
      </c>
      <c r="C15" s="12">
        <v>1.2135764437365071</v>
      </c>
      <c r="D15" s="12">
        <v>0.98786052057692253</v>
      </c>
      <c r="E15" s="12">
        <v>1.6990884636708534</v>
      </c>
      <c r="G15" s="27">
        <f t="shared" si="2"/>
        <v>-1.7499999999999998</v>
      </c>
      <c r="H15" s="23">
        <f t="shared" si="0"/>
        <v>8.6277318826511559E-2</v>
      </c>
      <c r="I15" s="21">
        <f t="shared" si="1"/>
        <v>4.00591568638171E-2</v>
      </c>
    </row>
    <row r="16" spans="2:9">
      <c r="B16" s="16">
        <v>7</v>
      </c>
      <c r="C16" s="12">
        <v>1.1854281005860254</v>
      </c>
      <c r="D16" s="12">
        <v>1.2159206316040163</v>
      </c>
      <c r="E16" s="12">
        <v>0.79666244254361973</v>
      </c>
      <c r="G16" s="27">
        <f t="shared" si="2"/>
        <v>-1.6999999999999997</v>
      </c>
      <c r="H16" s="23">
        <f t="shared" si="0"/>
        <v>9.4049077376886975E-2</v>
      </c>
      <c r="I16" s="21">
        <f t="shared" si="1"/>
        <v>4.4565462758543076E-2</v>
      </c>
    </row>
    <row r="17" spans="2:9">
      <c r="B17" s="16">
        <v>8</v>
      </c>
      <c r="C17" s="12">
        <v>1.0528237669936156</v>
      </c>
      <c r="D17" s="12">
        <v>1.0231396017464371</v>
      </c>
      <c r="E17" s="12">
        <v>0.84950138270297715</v>
      </c>
      <c r="G17" s="27">
        <f t="shared" si="2"/>
        <v>-1.6499999999999997</v>
      </c>
      <c r="H17" s="23">
        <f t="shared" si="0"/>
        <v>0.10226492456397808</v>
      </c>
      <c r="I17" s="21">
        <f t="shared" si="1"/>
        <v>4.9471468033648096E-2</v>
      </c>
    </row>
    <row r="18" spans="2:9">
      <c r="B18" s="16">
        <v>9</v>
      </c>
      <c r="C18" s="12">
        <v>1.1704608110214967</v>
      </c>
      <c r="D18" s="12">
        <v>1.2730385414628176</v>
      </c>
      <c r="E18" s="12">
        <v>1.1319040493581272</v>
      </c>
      <c r="G18" s="27">
        <f t="shared" si="2"/>
        <v>-1.5999999999999996</v>
      </c>
      <c r="H18" s="23">
        <f t="shared" si="0"/>
        <v>0.11092083467945563</v>
      </c>
      <c r="I18" s="21">
        <f t="shared" si="1"/>
        <v>5.4799291699558036E-2</v>
      </c>
    </row>
    <row r="19" spans="2:9">
      <c r="B19" s="16">
        <v>10</v>
      </c>
      <c r="C19" s="12">
        <v>0.92193950389146162</v>
      </c>
      <c r="D19" s="12">
        <v>0.99305895373362885</v>
      </c>
      <c r="E19" s="12">
        <v>1.0481159081849512</v>
      </c>
      <c r="G19" s="27">
        <f t="shared" si="2"/>
        <v>-1.5499999999999996</v>
      </c>
      <c r="H19" s="23">
        <f t="shared" si="0"/>
        <v>0.12000900069698567</v>
      </c>
      <c r="I19" s="21">
        <f t="shared" si="1"/>
        <v>6.0570758002059043E-2</v>
      </c>
    </row>
    <row r="20" spans="2:9">
      <c r="B20" s="16">
        <v>11</v>
      </c>
      <c r="C20" s="12">
        <v>0.85876702453145337</v>
      </c>
      <c r="D20" s="12">
        <v>1.0432356776385334</v>
      </c>
      <c r="E20" s="12">
        <v>0.98042361581201176</v>
      </c>
      <c r="G20" s="27">
        <f t="shared" si="2"/>
        <v>-1.4999999999999996</v>
      </c>
      <c r="H20" s="23">
        <f t="shared" si="0"/>
        <v>0.12951759566589183</v>
      </c>
      <c r="I20" s="21">
        <f t="shared" si="1"/>
        <v>6.6807201268858127E-2</v>
      </c>
    </row>
    <row r="21" spans="2:9">
      <c r="B21" s="16">
        <v>12</v>
      </c>
      <c r="C21" s="12">
        <v>1.0755770594018454</v>
      </c>
      <c r="D21" s="12">
        <v>1.3093485129227918</v>
      </c>
      <c r="E21" s="12">
        <v>1.2781506501316384</v>
      </c>
      <c r="G21" s="27">
        <f t="shared" si="2"/>
        <v>-1.4499999999999995</v>
      </c>
      <c r="H21" s="23">
        <f t="shared" si="0"/>
        <v>0.13943056644536037</v>
      </c>
      <c r="I21" s="21">
        <f t="shared" si="1"/>
        <v>7.3529259609648401E-2</v>
      </c>
    </row>
    <row r="22" spans="2:9">
      <c r="B22" s="16">
        <v>13</v>
      </c>
      <c r="C22" s="12">
        <v>1.1902772024847379</v>
      </c>
      <c r="D22" s="12">
        <v>0.93330413773307053</v>
      </c>
      <c r="E22" s="12">
        <v>0.9753732507707269</v>
      </c>
      <c r="G22" s="27">
        <f t="shared" si="2"/>
        <v>-1.3999999999999995</v>
      </c>
      <c r="H22" s="23">
        <f t="shared" si="0"/>
        <v>0.14972746563574499</v>
      </c>
      <c r="I22" s="21">
        <f t="shared" si="1"/>
        <v>8.0756659233771108E-2</v>
      </c>
    </row>
    <row r="23" spans="2:9">
      <c r="B23" s="16">
        <v>14</v>
      </c>
      <c r="C23" s="12">
        <v>0.77060560638068343</v>
      </c>
      <c r="D23" s="12">
        <v>1.3590375623611997</v>
      </c>
      <c r="E23" s="12">
        <v>0.96621385752904709</v>
      </c>
      <c r="G23" s="27">
        <f t="shared" si="2"/>
        <v>-1.3499999999999994</v>
      </c>
      <c r="H23" s="23">
        <f t="shared" si="0"/>
        <v>0.16038332734191973</v>
      </c>
      <c r="I23" s="21">
        <f t="shared" si="1"/>
        <v>8.8507991437402081E-2</v>
      </c>
    </row>
    <row r="24" spans="2:9">
      <c r="B24" s="16">
        <v>15</v>
      </c>
      <c r="C24" s="12">
        <v>1.1641875087867759</v>
      </c>
      <c r="D24" s="12">
        <v>1.1635121061164591</v>
      </c>
      <c r="E24" s="12">
        <v>1.1653456315360597</v>
      </c>
      <c r="G24" s="27">
        <f t="shared" si="2"/>
        <v>-1.2999999999999994</v>
      </c>
      <c r="H24" s="23">
        <f t="shared" si="0"/>
        <v>0.17136859204780749</v>
      </c>
      <c r="I24" s="21">
        <f t="shared" si="1"/>
        <v>9.6800484585610427E-2</v>
      </c>
    </row>
    <row r="25" spans="2:9">
      <c r="B25" s="16">
        <v>16</v>
      </c>
      <c r="C25" s="12">
        <v>1.384593928332764</v>
      </c>
      <c r="D25" s="12">
        <v>1.1973679118555929</v>
      </c>
      <c r="E25" s="12">
        <v>1.4920626387603513</v>
      </c>
      <c r="G25" s="27">
        <f t="shared" si="2"/>
        <v>-1.2499999999999993</v>
      </c>
      <c r="H25" s="23">
        <f t="shared" si="0"/>
        <v>0.18264908538902208</v>
      </c>
      <c r="I25" s="21">
        <f t="shared" si="1"/>
        <v>0.10564977366685536</v>
      </c>
    </row>
    <row r="26" spans="2:9">
      <c r="B26" s="16">
        <v>17</v>
      </c>
      <c r="C26" s="12">
        <v>0.89727876372993809</v>
      </c>
      <c r="D26" s="12">
        <v>1.1134509369219125</v>
      </c>
      <c r="E26" s="12">
        <v>1.4698143972048576</v>
      </c>
      <c r="G26" s="27">
        <f t="shared" si="2"/>
        <v>-1.1999999999999993</v>
      </c>
      <c r="H26" s="23">
        <f t="shared" si="0"/>
        <v>0.19418605498321312</v>
      </c>
      <c r="I26" s="21">
        <f t="shared" si="1"/>
        <v>0.1150696702217084</v>
      </c>
    </row>
    <row r="27" spans="2:9">
      <c r="B27" s="16">
        <v>18</v>
      </c>
      <c r="C27" s="12">
        <v>1.2768181658606705</v>
      </c>
      <c r="D27" s="12">
        <v>0.96372282254006614</v>
      </c>
      <c r="E27" s="12">
        <v>1.0635379538913565</v>
      </c>
      <c r="G27" s="27">
        <f t="shared" si="2"/>
        <v>-1.1499999999999992</v>
      </c>
      <c r="H27" s="23">
        <f t="shared" si="0"/>
        <v>0.20593626871997495</v>
      </c>
      <c r="I27" s="21">
        <f t="shared" si="1"/>
        <v>0.12507193563715038</v>
      </c>
    </row>
    <row r="28" spans="2:9">
      <c r="B28" s="16">
        <v>19</v>
      </c>
      <c r="C28" s="12">
        <v>0.98213916800151424</v>
      </c>
      <c r="D28" s="12">
        <v>1.0264613458645817</v>
      </c>
      <c r="E28" s="12">
        <v>1.3573517878133023</v>
      </c>
      <c r="G28" s="27">
        <f t="shared" si="2"/>
        <v>-1.0999999999999992</v>
      </c>
      <c r="H28" s="23">
        <f t="shared" si="0"/>
        <v>0.21785217703255075</v>
      </c>
      <c r="I28" s="21">
        <f t="shared" si="1"/>
        <v>0.13566606094638284</v>
      </c>
    </row>
    <row r="29" spans="2:9">
      <c r="B29" s="16">
        <v>20</v>
      </c>
      <c r="C29" s="12">
        <v>1.031182881222221</v>
      </c>
      <c r="D29" s="12">
        <v>1.0918430670649912</v>
      </c>
      <c r="E29" s="12">
        <v>0.99627239878295848</v>
      </c>
      <c r="G29" s="27">
        <f t="shared" si="2"/>
        <v>-1.0499999999999992</v>
      </c>
      <c r="H29" s="23">
        <f t="shared" si="0"/>
        <v>0.22988214068423324</v>
      </c>
      <c r="I29" s="21">
        <f t="shared" si="1"/>
        <v>0.14685905637589616</v>
      </c>
    </row>
    <row r="30" spans="2:9">
      <c r="B30" s="16">
        <v>21</v>
      </c>
      <c r="C30" s="12">
        <v>1.2219504328102582</v>
      </c>
      <c r="D30" s="12">
        <v>1.1896216636254568</v>
      </c>
      <c r="E30" s="12">
        <v>1.1440290549082051</v>
      </c>
      <c r="G30" s="27">
        <f t="shared" si="2"/>
        <v>-0.99999999999999911</v>
      </c>
      <c r="H30" s="23">
        <f t="shared" si="0"/>
        <v>0.24197072451914359</v>
      </c>
      <c r="I30" s="21">
        <f t="shared" si="1"/>
        <v>0.15865525393145727</v>
      </c>
    </row>
    <row r="31" spans="2:9">
      <c r="B31" s="16">
        <v>22</v>
      </c>
      <c r="C31" s="12">
        <v>1.0620104961809391</v>
      </c>
      <c r="D31" s="12">
        <v>1.4245948524612899</v>
      </c>
      <c r="E31" s="12">
        <v>0.92517348574772806</v>
      </c>
      <c r="G31" s="27">
        <f t="shared" si="2"/>
        <v>-0.94999999999999907</v>
      </c>
      <c r="H31" s="23">
        <f t="shared" si="0"/>
        <v>0.25405905646918925</v>
      </c>
      <c r="I31" s="21">
        <f t="shared" si="1"/>
        <v>0.17105612630848208</v>
      </c>
    </row>
    <row r="32" spans="2:9">
      <c r="B32" s="16">
        <v>23</v>
      </c>
      <c r="C32" s="12">
        <v>1.1025861226136109</v>
      </c>
      <c r="D32" s="12">
        <v>0.98006227421204384</v>
      </c>
      <c r="E32" s="12">
        <v>0.98630919770561032</v>
      </c>
      <c r="G32" s="27">
        <f t="shared" si="2"/>
        <v>-0.89999999999999902</v>
      </c>
      <c r="H32" s="23">
        <f t="shared" si="0"/>
        <v>0.26608524989875504</v>
      </c>
      <c r="I32" s="21">
        <f t="shared" si="1"/>
        <v>0.18406012534675975</v>
      </c>
    </row>
    <row r="33" spans="2:9">
      <c r="B33" s="16">
        <v>24</v>
      </c>
      <c r="C33" s="12">
        <v>1.0465689040917021</v>
      </c>
      <c r="D33" s="12">
        <v>1.2128484241316904</v>
      </c>
      <c r="E33" s="12">
        <v>1.2830976837183035</v>
      </c>
      <c r="G33" s="27">
        <f t="shared" si="2"/>
        <v>-0.84999999999999898</v>
      </c>
      <c r="H33" s="23">
        <f t="shared" si="0"/>
        <v>0.2779848861309967</v>
      </c>
      <c r="I33" s="21">
        <f t="shared" si="1"/>
        <v>0.19766254312269266</v>
      </c>
    </row>
    <row r="34" spans="2:9">
      <c r="B34" s="16">
        <v>25</v>
      </c>
      <c r="C34" s="12">
        <v>1.0773126156910617</v>
      </c>
      <c r="D34" s="12">
        <v>0.88067039891098453</v>
      </c>
      <c r="E34" s="12">
        <v>0.99204093527341786</v>
      </c>
      <c r="G34" s="27">
        <f t="shared" si="2"/>
        <v>-0.79999999999999893</v>
      </c>
      <c r="H34" s="23">
        <f t="shared" si="0"/>
        <v>0.28969155276148301</v>
      </c>
      <c r="I34" s="21">
        <f t="shared" si="1"/>
        <v>0.21185539858339703</v>
      </c>
    </row>
    <row r="35" spans="2:9">
      <c r="B35" s="16">
        <v>26</v>
      </c>
      <c r="C35" s="12">
        <v>0.93969307839696015</v>
      </c>
      <c r="D35" s="12">
        <v>1.331113994137646</v>
      </c>
      <c r="E35" s="12">
        <v>1.1114256162379039</v>
      </c>
      <c r="G35" s="27">
        <f t="shared" si="2"/>
        <v>-0.74999999999999889</v>
      </c>
      <c r="H35" s="23">
        <f t="shared" si="0"/>
        <v>0.30113743215480471</v>
      </c>
      <c r="I35" s="21">
        <f t="shared" si="1"/>
        <v>0.22662735237686854</v>
      </c>
    </row>
    <row r="36" spans="2:9">
      <c r="B36" s="16">
        <v>27</v>
      </c>
      <c r="C36" s="12">
        <v>1.219336208246389</v>
      </c>
      <c r="D36" s="12">
        <v>1.1045193351342864</v>
      </c>
      <c r="E36" s="12">
        <v>0.60718874756239605</v>
      </c>
      <c r="G36" s="27">
        <f t="shared" si="2"/>
        <v>-0.69999999999999885</v>
      </c>
      <c r="H36" s="23">
        <f t="shared" si="0"/>
        <v>0.31225393336676155</v>
      </c>
      <c r="I36" s="21">
        <f t="shared" si="1"/>
        <v>0.24196365222307331</v>
      </c>
    </row>
    <row r="37" spans="2:9">
      <c r="B37" s="16">
        <v>28</v>
      </c>
      <c r="C37" s="12">
        <v>1.3531178584063948</v>
      </c>
      <c r="D37" s="12">
        <v>1.1325669550392594</v>
      </c>
      <c r="E37" s="12">
        <v>1.1715499280781412</v>
      </c>
      <c r="G37" s="27">
        <f t="shared" si="2"/>
        <v>-0.6499999999999988</v>
      </c>
      <c r="H37" s="23">
        <f t="shared" si="0"/>
        <v>0.32297235966791454</v>
      </c>
      <c r="I37" s="21">
        <f t="shared" si="1"/>
        <v>0.25784611080586506</v>
      </c>
    </row>
    <row r="38" spans="2:9">
      <c r="B38" s="16">
        <v>29</v>
      </c>
      <c r="C38" s="12">
        <v>0.97931602704213394</v>
      </c>
      <c r="D38" s="12">
        <v>0.83080339978272921</v>
      </c>
      <c r="E38" s="12">
        <v>1.19934186753399</v>
      </c>
      <c r="G38" s="27">
        <f t="shared" si="2"/>
        <v>-0.59999999999999876</v>
      </c>
      <c r="H38" s="23">
        <f t="shared" si="0"/>
        <v>0.33322460289179989</v>
      </c>
      <c r="I38" s="21">
        <f t="shared" si="1"/>
        <v>0.27425311775007399</v>
      </c>
    </row>
    <row r="39" spans="2:9">
      <c r="B39" s="16">
        <v>30</v>
      </c>
      <c r="C39" s="12">
        <v>1.0979747781624467</v>
      </c>
      <c r="D39" s="12">
        <v>0.75488377142938634</v>
      </c>
      <c r="E39" s="12">
        <v>0.99096067196425741</v>
      </c>
      <c r="G39" s="27">
        <f t="shared" si="2"/>
        <v>-0.54999999999999871</v>
      </c>
      <c r="H39" s="23">
        <f t="shared" si="0"/>
        <v>0.34294385501938413</v>
      </c>
      <c r="I39" s="21">
        <f t="shared" si="1"/>
        <v>0.29115968678834681</v>
      </c>
    </row>
    <row r="40" spans="2:9">
      <c r="B40" s="16">
        <v>31</v>
      </c>
      <c r="C40" s="12">
        <v>0.84230537027112817</v>
      </c>
      <c r="D40" s="12">
        <v>1.1349091312008459</v>
      </c>
      <c r="E40" s="12">
        <v>1.4781430412760603</v>
      </c>
      <c r="G40" s="27">
        <f t="shared" si="2"/>
        <v>-0.49999999999999872</v>
      </c>
      <c r="H40" s="23">
        <f t="shared" si="0"/>
        <v>0.35206532676429975</v>
      </c>
      <c r="I40" s="21">
        <f t="shared" si="1"/>
        <v>0.30853753872598733</v>
      </c>
    </row>
    <row r="41" spans="2:9">
      <c r="B41" s="16">
        <v>32</v>
      </c>
      <c r="C41" s="12">
        <v>1.7114645053522424</v>
      </c>
      <c r="D41" s="12">
        <v>0.97135644302402435</v>
      </c>
      <c r="E41" s="12">
        <v>1.000391788129626</v>
      </c>
      <c r="G41" s="27">
        <f t="shared" si="2"/>
        <v>-0.44999999999999873</v>
      </c>
      <c r="H41" s="23">
        <f t="shared" si="0"/>
        <v>0.36052696246164817</v>
      </c>
      <c r="I41" s="21">
        <f t="shared" si="1"/>
        <v>0.32635522028792041</v>
      </c>
    </row>
    <row r="42" spans="2:9">
      <c r="B42" s="16">
        <v>33</v>
      </c>
      <c r="C42" s="12">
        <v>1.098466442458427</v>
      </c>
      <c r="D42" s="12">
        <v>1.070305254203479</v>
      </c>
      <c r="E42" s="12">
        <v>0.94639702548880722</v>
      </c>
      <c r="G42" s="27">
        <f t="shared" si="2"/>
        <v>-0.39999999999999875</v>
      </c>
      <c r="H42" s="23">
        <f t="shared" si="0"/>
        <v>0.3682701403033235</v>
      </c>
      <c r="I42" s="21">
        <f t="shared" si="1"/>
        <v>0.34457825838967626</v>
      </c>
    </row>
    <row r="43" spans="2:9">
      <c r="B43" s="16">
        <v>34</v>
      </c>
      <c r="C43" s="12">
        <v>1.1548500689592314</v>
      </c>
      <c r="D43" s="12">
        <v>1.1372176546640798</v>
      </c>
      <c r="E43" s="12">
        <v>1.5751470237196734</v>
      </c>
      <c r="G43" s="27">
        <f t="shared" si="2"/>
        <v>-0.34999999999999876</v>
      </c>
      <c r="H43" s="23">
        <f t="shared" si="0"/>
        <v>0.37524034691693808</v>
      </c>
      <c r="I43" s="21">
        <f t="shared" si="1"/>
        <v>0.36316934882438134</v>
      </c>
    </row>
    <row r="44" spans="2:9">
      <c r="B44" s="16">
        <v>35</v>
      </c>
      <c r="C44" s="12">
        <v>1.037932286849341</v>
      </c>
      <c r="D44" s="12">
        <v>1.0736921618701005</v>
      </c>
      <c r="E44" s="12">
        <v>1.0739234272333642</v>
      </c>
      <c r="G44" s="27">
        <f t="shared" si="2"/>
        <v>-0.29999999999999877</v>
      </c>
      <c r="H44" s="23">
        <f t="shared" si="0"/>
        <v>0.38138781546052425</v>
      </c>
      <c r="I44" s="21">
        <f t="shared" si="1"/>
        <v>0.38208857781104782</v>
      </c>
    </row>
    <row r="45" spans="2:9">
      <c r="B45" s="16">
        <v>36</v>
      </c>
      <c r="C45" s="12">
        <v>1.0837859543328572</v>
      </c>
      <c r="D45" s="12">
        <v>1.0705355344618499</v>
      </c>
      <c r="E45" s="12">
        <v>1.3176310451894166</v>
      </c>
      <c r="G45" s="27">
        <f t="shared" si="2"/>
        <v>-0.24999999999999878</v>
      </c>
      <c r="H45" s="23">
        <f t="shared" si="0"/>
        <v>0.38666811680284935</v>
      </c>
      <c r="I45" s="21">
        <f t="shared" si="1"/>
        <v>0.40129367431707674</v>
      </c>
    </row>
    <row r="46" spans="2:9">
      <c r="B46" s="16">
        <v>37</v>
      </c>
      <c r="C46" s="12">
        <v>1.0682843260718156</v>
      </c>
      <c r="D46" s="12">
        <v>1.5877128158297458</v>
      </c>
      <c r="E46" s="12">
        <v>1.1018311547532369</v>
      </c>
      <c r="G46" s="27">
        <f t="shared" si="2"/>
        <v>-0.19999999999999879</v>
      </c>
      <c r="H46" s="23">
        <f t="shared" si="0"/>
        <v>0.39104269397545599</v>
      </c>
      <c r="I46" s="21">
        <f t="shared" si="1"/>
        <v>0.42074029056089746</v>
      </c>
    </row>
    <row r="47" spans="2:9">
      <c r="B47" s="16">
        <v>38</v>
      </c>
      <c r="C47" s="12">
        <v>1.0414013147403778</v>
      </c>
      <c r="D47" s="12">
        <v>1.0121126207497178</v>
      </c>
      <c r="E47" s="12">
        <v>0.79252171970899676</v>
      </c>
      <c r="G47" s="27">
        <f t="shared" si="2"/>
        <v>-0.1499999999999988</v>
      </c>
      <c r="H47" s="23">
        <f t="shared" si="0"/>
        <v>0.394479330907889</v>
      </c>
      <c r="I47" s="21">
        <f t="shared" si="1"/>
        <v>0.44038230762975794</v>
      </c>
    </row>
    <row r="48" spans="2:9">
      <c r="B48" s="16">
        <v>39</v>
      </c>
      <c r="C48" s="12">
        <v>1.4390899270626509</v>
      </c>
      <c r="D48" s="12">
        <v>0.85123094193419735</v>
      </c>
      <c r="E48" s="12">
        <v>1.1680296521586853</v>
      </c>
      <c r="G48" s="27">
        <f t="shared" si="2"/>
        <v>-9.9999999999998798E-2</v>
      </c>
      <c r="H48" s="23">
        <f t="shared" si="0"/>
        <v>0.39695254747701186</v>
      </c>
      <c r="I48" s="21">
        <f t="shared" si="1"/>
        <v>0.46017216272297151</v>
      </c>
    </row>
    <row r="49" spans="2:9">
      <c r="B49" s="16">
        <v>40</v>
      </c>
      <c r="C49" s="12">
        <v>0.91753162411437983</v>
      </c>
      <c r="D49" s="12">
        <v>1.1713287925854632</v>
      </c>
      <c r="E49" s="12">
        <v>1.5082021259981571</v>
      </c>
      <c r="G49" s="27">
        <f t="shared" si="2"/>
        <v>-4.9999999999998795E-2</v>
      </c>
      <c r="H49" s="23">
        <f t="shared" si="0"/>
        <v>0.39844391409476404</v>
      </c>
      <c r="I49" s="21">
        <f t="shared" si="1"/>
        <v>0.48006119416162801</v>
      </c>
    </row>
    <row r="50" spans="2:9">
      <c r="B50" s="16">
        <v>41</v>
      </c>
      <c r="C50" s="12">
        <v>1.0279437975776353</v>
      </c>
      <c r="D50" s="12">
        <v>1.4060389390198347</v>
      </c>
      <c r="E50" s="12">
        <v>1.2490391967044514</v>
      </c>
      <c r="G50" s="27">
        <f t="shared" si="2"/>
        <v>1.2073675392798577E-15</v>
      </c>
      <c r="H50" s="23">
        <f t="shared" si="0"/>
        <v>0.3989422804014327</v>
      </c>
      <c r="I50" s="21">
        <f t="shared" si="1"/>
        <v>0.50000000000000044</v>
      </c>
    </row>
    <row r="51" spans="2:9">
      <c r="B51" s="16">
        <v>42</v>
      </c>
      <c r="C51" s="12">
        <v>1.1258747005201013</v>
      </c>
      <c r="D51" s="12">
        <v>1.1180151886586309</v>
      </c>
      <c r="E51" s="12">
        <v>0.87067767340345381</v>
      </c>
      <c r="G51" s="27">
        <f t="shared" si="2"/>
        <v>5.000000000000121E-2</v>
      </c>
      <c r="H51" s="23">
        <f t="shared" si="0"/>
        <v>0.39844391409476398</v>
      </c>
      <c r="I51" s="21">
        <f t="shared" si="1"/>
        <v>0.51993880583837293</v>
      </c>
    </row>
    <row r="52" spans="2:9">
      <c r="B52" s="16">
        <v>43</v>
      </c>
      <c r="C52" s="12">
        <v>0.92289151617951692</v>
      </c>
      <c r="D52" s="12">
        <v>0.93206778522405553</v>
      </c>
      <c r="E52" s="12">
        <v>1.4035603919027526</v>
      </c>
      <c r="G52" s="27">
        <f t="shared" si="2"/>
        <v>0.10000000000000121</v>
      </c>
      <c r="H52" s="23">
        <f t="shared" si="0"/>
        <v>0.39695254747701175</v>
      </c>
      <c r="I52" s="21">
        <f t="shared" si="1"/>
        <v>0.53982783727702954</v>
      </c>
    </row>
    <row r="53" spans="2:9">
      <c r="B53" s="16">
        <v>44</v>
      </c>
      <c r="C53" s="12">
        <v>0.9626916471222331</v>
      </c>
      <c r="D53" s="12">
        <v>0.99723908288372076</v>
      </c>
      <c r="E53" s="12">
        <v>1.1467426214839715</v>
      </c>
      <c r="G53" s="27">
        <f t="shared" si="2"/>
        <v>0.15000000000000122</v>
      </c>
      <c r="H53" s="23">
        <f t="shared" si="0"/>
        <v>0.39447933090788884</v>
      </c>
      <c r="I53" s="21">
        <f t="shared" si="1"/>
        <v>0.55961769237024295</v>
      </c>
    </row>
    <row r="54" spans="2:9">
      <c r="B54" s="16">
        <v>45</v>
      </c>
      <c r="C54" s="12">
        <v>1.1710971705277937</v>
      </c>
      <c r="D54" s="12">
        <v>0.99772470305241767</v>
      </c>
      <c r="E54" s="12">
        <v>1.1784443038657544</v>
      </c>
      <c r="G54" s="27">
        <f t="shared" si="2"/>
        <v>0.20000000000000123</v>
      </c>
      <c r="H54" s="23">
        <f t="shared" si="0"/>
        <v>0.39104269397545577</v>
      </c>
      <c r="I54" s="21">
        <f t="shared" si="1"/>
        <v>0.57925970943910354</v>
      </c>
    </row>
    <row r="55" spans="2:9">
      <c r="B55" s="16">
        <v>46</v>
      </c>
      <c r="C55" s="12">
        <v>1.1064267713349543</v>
      </c>
      <c r="D55" s="12">
        <v>1.0364749626397052</v>
      </c>
      <c r="E55" s="12">
        <v>0.9389717443789698</v>
      </c>
      <c r="G55" s="27">
        <f t="shared" si="2"/>
        <v>0.25000000000000122</v>
      </c>
      <c r="H55" s="23">
        <f t="shared" si="0"/>
        <v>0.38666811680284913</v>
      </c>
      <c r="I55" s="21">
        <f t="shared" si="1"/>
        <v>0.59870632568292415</v>
      </c>
    </row>
    <row r="56" spans="2:9">
      <c r="B56" s="16">
        <v>47</v>
      </c>
      <c r="C56" s="12">
        <v>1.1377862200250179</v>
      </c>
      <c r="D56" s="12">
        <v>0.8814909882384937</v>
      </c>
      <c r="E56" s="12">
        <v>1.4356799349782614</v>
      </c>
      <c r="G56" s="27">
        <f t="shared" si="2"/>
        <v>0.30000000000000121</v>
      </c>
      <c r="H56" s="23">
        <f t="shared" si="0"/>
        <v>0.38138781546052397</v>
      </c>
      <c r="I56" s="21">
        <f t="shared" si="1"/>
        <v>0.61791142218895312</v>
      </c>
    </row>
    <row r="57" spans="2:9">
      <c r="B57" s="16">
        <v>48</v>
      </c>
      <c r="C57" s="12">
        <v>1.2303317990707445</v>
      </c>
      <c r="D57" s="12">
        <v>1.1333300720150861</v>
      </c>
      <c r="E57" s="12">
        <v>1.0606103060794332</v>
      </c>
      <c r="G57" s="27">
        <f t="shared" si="2"/>
        <v>0.3500000000000012</v>
      </c>
      <c r="H57" s="23">
        <f t="shared" si="0"/>
        <v>0.37524034691693775</v>
      </c>
      <c r="I57" s="21">
        <f t="shared" si="1"/>
        <v>0.63683065117561954</v>
      </c>
    </row>
    <row r="58" spans="2:9">
      <c r="B58" s="16">
        <v>49</v>
      </c>
      <c r="C58" s="12">
        <v>1.180204133768449</v>
      </c>
      <c r="D58" s="12">
        <v>1.1252999968366586</v>
      </c>
      <c r="E58" s="12">
        <v>1.349000243014493</v>
      </c>
      <c r="G58" s="27">
        <f t="shared" si="2"/>
        <v>0.40000000000000119</v>
      </c>
      <c r="H58" s="23">
        <f t="shared" si="0"/>
        <v>0.36827014030332317</v>
      </c>
      <c r="I58" s="21">
        <f t="shared" si="1"/>
        <v>0.65542174161032463</v>
      </c>
    </row>
    <row r="59" spans="2:9">
      <c r="B59" s="16">
        <v>50</v>
      </c>
      <c r="C59" s="12">
        <v>1.5036943391417301</v>
      </c>
      <c r="D59" s="12">
        <v>0.95293394519464936</v>
      </c>
      <c r="E59" s="12">
        <v>1.0358361573814785</v>
      </c>
      <c r="G59" s="27">
        <f t="shared" si="2"/>
        <v>0.45000000000000118</v>
      </c>
      <c r="H59" s="23">
        <f t="shared" si="0"/>
        <v>0.36052696246164778</v>
      </c>
      <c r="I59" s="21">
        <f t="shared" si="1"/>
        <v>0.67364477971208048</v>
      </c>
    </row>
    <row r="60" spans="2:9">
      <c r="B60" s="16">
        <v>51</v>
      </c>
      <c r="C60" s="12">
        <v>0.96386463368418507</v>
      </c>
      <c r="D60" s="12">
        <v>1.3779754326863838</v>
      </c>
      <c r="E60" s="12">
        <v>1.0687574471478503</v>
      </c>
      <c r="G60" s="27">
        <f t="shared" si="2"/>
        <v>0.50000000000000122</v>
      </c>
      <c r="H60" s="23">
        <f t="shared" si="0"/>
        <v>0.3520653267642993</v>
      </c>
      <c r="I60" s="21">
        <f t="shared" si="1"/>
        <v>0.69146246127401356</v>
      </c>
    </row>
    <row r="61" spans="2:9">
      <c r="B61" s="16">
        <v>52</v>
      </c>
      <c r="C61" s="12">
        <v>0.98938558998063786</v>
      </c>
      <c r="D61" s="12">
        <v>0.79874920219185053</v>
      </c>
      <c r="E61" s="12">
        <v>1.0298878297511167</v>
      </c>
      <c r="G61" s="27">
        <f t="shared" si="2"/>
        <v>0.55000000000000127</v>
      </c>
      <c r="H61" s="23">
        <f t="shared" si="0"/>
        <v>0.34294385501938368</v>
      </c>
      <c r="I61" s="21">
        <f t="shared" si="1"/>
        <v>0.70884031321165408</v>
      </c>
    </row>
    <row r="62" spans="2:9">
      <c r="B62" s="16">
        <v>53</v>
      </c>
      <c r="C62" s="12">
        <v>1.2270491296778601</v>
      </c>
      <c r="D62" s="12">
        <v>1.1065801558142705</v>
      </c>
      <c r="E62" s="12">
        <v>1.3634883646029996</v>
      </c>
      <c r="G62" s="27">
        <f t="shared" si="2"/>
        <v>0.60000000000000131</v>
      </c>
      <c r="H62" s="23">
        <f t="shared" si="0"/>
        <v>0.33322460289179939</v>
      </c>
      <c r="I62" s="21">
        <f t="shared" si="1"/>
        <v>0.72574688224992689</v>
      </c>
    </row>
    <row r="63" spans="2:9">
      <c r="B63" s="16">
        <v>54</v>
      </c>
      <c r="C63" s="12">
        <v>1.0202859686625707</v>
      </c>
      <c r="D63" s="12">
        <v>0.85283476399153013</v>
      </c>
      <c r="E63" s="12">
        <v>1.4950290582048658</v>
      </c>
      <c r="G63" s="27">
        <f t="shared" si="2"/>
        <v>0.65000000000000135</v>
      </c>
      <c r="H63" s="23">
        <f t="shared" si="0"/>
        <v>0.32297235966791404</v>
      </c>
      <c r="I63" s="21">
        <f t="shared" si="1"/>
        <v>0.74215388919413572</v>
      </c>
    </row>
    <row r="64" spans="2:9">
      <c r="B64" s="16">
        <v>55</v>
      </c>
      <c r="C64" s="12">
        <v>0.75872592669455097</v>
      </c>
      <c r="D64" s="12">
        <v>0.97486396067514991</v>
      </c>
      <c r="E64" s="12">
        <v>0.92858048273787608</v>
      </c>
      <c r="G64" s="27">
        <f t="shared" si="2"/>
        <v>0.7000000000000014</v>
      </c>
      <c r="H64" s="23">
        <f t="shared" si="0"/>
        <v>0.31225393336676094</v>
      </c>
      <c r="I64" s="21">
        <f t="shared" si="1"/>
        <v>0.75803634777692741</v>
      </c>
    </row>
    <row r="65" spans="2:9">
      <c r="B65" s="16">
        <v>56</v>
      </c>
      <c r="C65" s="12">
        <v>1.0684639280356532</v>
      </c>
      <c r="D65" s="12">
        <v>0.98720722530730221</v>
      </c>
      <c r="E65" s="12">
        <v>1.051609117795159</v>
      </c>
      <c r="G65" s="27">
        <f t="shared" si="2"/>
        <v>0.75000000000000144</v>
      </c>
      <c r="H65" s="23">
        <f t="shared" si="0"/>
        <v>0.3011374321548041</v>
      </c>
      <c r="I65" s="21">
        <f t="shared" si="1"/>
        <v>0.77337264762313229</v>
      </c>
    </row>
    <row r="66" spans="2:9">
      <c r="B66" s="16">
        <v>57</v>
      </c>
      <c r="C66" s="12">
        <v>1.1637180285825839</v>
      </c>
      <c r="D66" s="12">
        <v>0.92787114303134266</v>
      </c>
      <c r="E66" s="12">
        <v>1.0345265409690174</v>
      </c>
      <c r="G66" s="27">
        <f t="shared" si="2"/>
        <v>0.80000000000000149</v>
      </c>
      <c r="H66" s="23">
        <f t="shared" si="0"/>
        <v>0.2896915527614824</v>
      </c>
      <c r="I66" s="21">
        <f t="shared" si="1"/>
        <v>0.78814460141660381</v>
      </c>
    </row>
    <row r="67" spans="2:9">
      <c r="B67" s="16">
        <v>58</v>
      </c>
      <c r="C67" s="12">
        <v>1.0891086560626506</v>
      </c>
      <c r="D67" s="12">
        <v>0.90895328497996575</v>
      </c>
      <c r="E67" s="12">
        <v>1.0072317087944884</v>
      </c>
      <c r="G67" s="27">
        <f t="shared" si="2"/>
        <v>0.85000000000000153</v>
      </c>
      <c r="H67" s="23">
        <f t="shared" si="0"/>
        <v>0.27798488613099614</v>
      </c>
      <c r="I67" s="21">
        <f t="shared" si="1"/>
        <v>0.80233745687730806</v>
      </c>
    </row>
    <row r="68" spans="2:9">
      <c r="B68" s="16">
        <v>59</v>
      </c>
      <c r="C68" s="12">
        <v>0.77375604193502157</v>
      </c>
      <c r="D68" s="12">
        <v>1.3426625757819115</v>
      </c>
      <c r="E68" s="12">
        <v>1.2082589125237819</v>
      </c>
      <c r="G68" s="27">
        <f t="shared" si="2"/>
        <v>0.90000000000000158</v>
      </c>
      <c r="H68" s="23">
        <f t="shared" si="0"/>
        <v>0.26608524989875448</v>
      </c>
      <c r="I68" s="21">
        <f t="shared" si="1"/>
        <v>0.81593987465324092</v>
      </c>
    </row>
    <row r="69" spans="2:9">
      <c r="B69" s="16">
        <v>60</v>
      </c>
      <c r="C69" s="12">
        <v>0.67274554085256233</v>
      </c>
      <c r="D69" s="12">
        <v>1.3301551456859906</v>
      </c>
      <c r="E69" s="12">
        <v>1.1053956751561096</v>
      </c>
      <c r="G69" s="27">
        <f t="shared" si="2"/>
        <v>0.95000000000000162</v>
      </c>
      <c r="H69" s="23">
        <f t="shared" si="0"/>
        <v>0.25405905646918864</v>
      </c>
      <c r="I69" s="21">
        <f t="shared" si="1"/>
        <v>0.82894387369151867</v>
      </c>
    </row>
    <row r="70" spans="2:9">
      <c r="B70" s="16">
        <v>61</v>
      </c>
      <c r="C70" s="12">
        <v>0.86416495455089049</v>
      </c>
      <c r="D70" s="12">
        <v>0.95036274909915308</v>
      </c>
      <c r="E70" s="12">
        <v>1.3187990714997677</v>
      </c>
      <c r="G70" s="27">
        <f t="shared" si="2"/>
        <v>1.0000000000000016</v>
      </c>
      <c r="H70" s="23">
        <f t="shared" si="0"/>
        <v>0.241970724519143</v>
      </c>
      <c r="I70" s="21">
        <f t="shared" si="1"/>
        <v>0.84134474606854337</v>
      </c>
    </row>
    <row r="71" spans="2:9">
      <c r="B71" s="16">
        <v>62</v>
      </c>
      <c r="C71" s="12">
        <v>0.8859627033437476</v>
      </c>
      <c r="D71" s="12">
        <v>0.88902153630697001</v>
      </c>
      <c r="E71" s="12">
        <v>0.96552846926648217</v>
      </c>
      <c r="G71" s="27">
        <f t="shared" si="2"/>
        <v>1.0500000000000016</v>
      </c>
      <c r="H71" s="23">
        <f t="shared" si="0"/>
        <v>0.22988214068423266</v>
      </c>
      <c r="I71" s="21">
        <f t="shared" si="1"/>
        <v>0.85314094362410442</v>
      </c>
    </row>
    <row r="72" spans="2:9">
      <c r="B72" s="16">
        <v>63</v>
      </c>
      <c r="C72" s="12">
        <v>1.2005694485947858</v>
      </c>
      <c r="D72" s="12">
        <v>0.85067838338826629</v>
      </c>
      <c r="E72" s="12">
        <v>0.83738260536356113</v>
      </c>
      <c r="G72" s="27">
        <f t="shared" si="2"/>
        <v>1.1000000000000016</v>
      </c>
      <c r="H72" s="23">
        <f t="shared" si="0"/>
        <v>0.21785217703255014</v>
      </c>
      <c r="I72" s="21">
        <f t="shared" si="1"/>
        <v>0.86433393905361777</v>
      </c>
    </row>
    <row r="73" spans="2:9">
      <c r="B73" s="16">
        <v>64</v>
      </c>
      <c r="C73" s="12">
        <v>0.72061450012856454</v>
      </c>
      <c r="D73" s="12">
        <v>0.89480265587969399</v>
      </c>
      <c r="E73" s="12">
        <v>0.82424119503908988</v>
      </c>
      <c r="G73" s="27">
        <f t="shared" si="2"/>
        <v>1.1500000000000017</v>
      </c>
      <c r="H73" s="23">
        <f t="shared" si="0"/>
        <v>0.20593626871997439</v>
      </c>
      <c r="I73" s="21">
        <f t="shared" si="1"/>
        <v>0.87492806436285009</v>
      </c>
    </row>
    <row r="74" spans="2:9">
      <c r="B74" s="16">
        <v>65</v>
      </c>
      <c r="C74" s="12">
        <v>1.1290579044789668</v>
      </c>
      <c r="D74" s="12">
        <v>0.76098093137854661</v>
      </c>
      <c r="E74" s="12">
        <v>1.2872550175812081</v>
      </c>
      <c r="G74" s="27">
        <f t="shared" si="2"/>
        <v>1.2000000000000017</v>
      </c>
      <c r="H74" s="23">
        <f t="shared" si="0"/>
        <v>0.19418605498321254</v>
      </c>
      <c r="I74" s="21">
        <f t="shared" si="1"/>
        <v>0.88493032977829211</v>
      </c>
    </row>
    <row r="75" spans="2:9">
      <c r="B75" s="16">
        <v>66</v>
      </c>
      <c r="C75" s="12">
        <v>0.87399927481604178</v>
      </c>
      <c r="D75" s="12">
        <v>0.83273870357580992</v>
      </c>
      <c r="E75" s="12">
        <v>0.93084194625796068</v>
      </c>
      <c r="G75" s="27">
        <f t="shared" si="2"/>
        <v>1.2500000000000018</v>
      </c>
      <c r="H75" s="23">
        <f t="shared" ref="H75:H90" si="3">_xlfn.NORM.S.DIST(G75,FALSE)</f>
        <v>0.18264908538902153</v>
      </c>
      <c r="I75" s="21">
        <f t="shared" ref="I75:I90" si="4">_xlfn.NORM.S.DIST(G75,TRUE)</f>
        <v>0.89435022633314509</v>
      </c>
    </row>
    <row r="76" spans="2:9">
      <c r="B76" s="16">
        <v>67</v>
      </c>
      <c r="C76" s="12">
        <v>0.94275593098329202</v>
      </c>
      <c r="D76" s="12">
        <v>1.087732915384682</v>
      </c>
      <c r="E76" s="12">
        <v>0.94641740840246402</v>
      </c>
      <c r="G76" s="27">
        <f t="shared" ref="G76:G90" si="5">G75+0.05</f>
        <v>1.3000000000000018</v>
      </c>
      <c r="H76" s="23">
        <f t="shared" si="3"/>
        <v>0.17136859204780694</v>
      </c>
      <c r="I76" s="21">
        <f t="shared" si="4"/>
        <v>0.90319951541439003</v>
      </c>
    </row>
    <row r="77" spans="2:9">
      <c r="B77" s="16">
        <v>68</v>
      </c>
      <c r="C77" s="12">
        <v>1.1267417335120204</v>
      </c>
      <c r="D77" s="12">
        <v>0.94277171513240687</v>
      </c>
      <c r="E77" s="12">
        <v>0.87296990704830135</v>
      </c>
      <c r="G77" s="27">
        <f t="shared" si="5"/>
        <v>1.3500000000000019</v>
      </c>
      <c r="H77" s="23">
        <f t="shared" si="3"/>
        <v>0.16038332734191918</v>
      </c>
      <c r="I77" s="21">
        <f t="shared" si="4"/>
        <v>0.91149200856259827</v>
      </c>
    </row>
    <row r="78" spans="2:9">
      <c r="B78" s="16">
        <v>69</v>
      </c>
      <c r="C78" s="12">
        <v>1.4047343088329329</v>
      </c>
      <c r="D78" s="12">
        <v>1.357945703138459</v>
      </c>
      <c r="E78" s="12">
        <v>1.1877955872261692</v>
      </c>
      <c r="G78" s="27">
        <f t="shared" si="5"/>
        <v>1.4000000000000019</v>
      </c>
      <c r="H78" s="23">
        <f t="shared" si="3"/>
        <v>0.14972746563574449</v>
      </c>
      <c r="I78" s="21">
        <f t="shared" si="4"/>
        <v>0.91924334076622927</v>
      </c>
    </row>
    <row r="79" spans="2:9">
      <c r="B79" s="16">
        <v>70</v>
      </c>
      <c r="C79" s="12">
        <v>1.324000992957052</v>
      </c>
      <c r="D79" s="12">
        <v>1.1225126778624359</v>
      </c>
      <c r="E79" s="12">
        <v>0.93342689304977045</v>
      </c>
      <c r="G79" s="27">
        <f t="shared" si="5"/>
        <v>1.450000000000002</v>
      </c>
      <c r="H79" s="23">
        <f t="shared" si="3"/>
        <v>0.13943056644535987</v>
      </c>
      <c r="I79" s="21">
        <f t="shared" si="4"/>
        <v>0.92647074039035193</v>
      </c>
    </row>
    <row r="80" spans="2:9">
      <c r="B80" s="16">
        <v>71</v>
      </c>
      <c r="C80" s="12">
        <v>1.3117030862875216</v>
      </c>
      <c r="D80" s="12">
        <v>0.98474007396588281</v>
      </c>
      <c r="E80" s="12">
        <v>1.0239829795397108</v>
      </c>
      <c r="G80" s="27">
        <f t="shared" si="5"/>
        <v>1.500000000000002</v>
      </c>
      <c r="H80" s="23">
        <f t="shared" si="3"/>
        <v>0.12951759566589133</v>
      </c>
      <c r="I80" s="21">
        <f t="shared" si="4"/>
        <v>0.93319279873114225</v>
      </c>
    </row>
    <row r="81" spans="2:9">
      <c r="B81" s="16">
        <v>72</v>
      </c>
      <c r="C81" s="12">
        <v>1.146084255451632</v>
      </c>
      <c r="D81" s="12">
        <v>1.1612734548449342</v>
      </c>
      <c r="E81" s="12">
        <v>1.0281849207793978</v>
      </c>
      <c r="G81" s="27">
        <f t="shared" si="5"/>
        <v>1.550000000000002</v>
      </c>
      <c r="H81" s="23">
        <f t="shared" si="3"/>
        <v>0.12000900069698521</v>
      </c>
      <c r="I81" s="21">
        <f t="shared" si="4"/>
        <v>0.93942924199794131</v>
      </c>
    </row>
    <row r="82" spans="2:9">
      <c r="B82" s="16">
        <v>73</v>
      </c>
      <c r="C82" s="12">
        <v>1.0792257360706987</v>
      </c>
      <c r="D82" s="12">
        <v>0.81688515859263378</v>
      </c>
      <c r="E82" s="12">
        <v>1.1664148385983713</v>
      </c>
      <c r="G82" s="27">
        <f t="shared" si="5"/>
        <v>1.6000000000000021</v>
      </c>
      <c r="H82" s="23">
        <f t="shared" si="3"/>
        <v>0.1109208346794552</v>
      </c>
      <c r="I82" s="21">
        <f t="shared" si="4"/>
        <v>0.94520070830044223</v>
      </c>
    </row>
    <row r="83" spans="2:9">
      <c r="B83" s="16">
        <v>74</v>
      </c>
      <c r="C83" s="12">
        <v>0.62400202446916697</v>
      </c>
      <c r="D83" s="12">
        <v>0.95939660921843717</v>
      </c>
      <c r="E83" s="12">
        <v>1.0351251910117407</v>
      </c>
      <c r="G83" s="27">
        <f t="shared" si="5"/>
        <v>1.6500000000000021</v>
      </c>
      <c r="H83" s="23">
        <f t="shared" si="3"/>
        <v>0.10226492456397764</v>
      </c>
      <c r="I83" s="21">
        <f t="shared" si="4"/>
        <v>0.95052853196635212</v>
      </c>
    </row>
    <row r="84" spans="2:9">
      <c r="B84" s="16">
        <v>75</v>
      </c>
      <c r="C84" s="12">
        <v>0.86347720643623893</v>
      </c>
      <c r="D84" s="12">
        <v>0.92092475441909916</v>
      </c>
      <c r="E84" s="12">
        <v>1.0922396510085086</v>
      </c>
      <c r="G84" s="27">
        <f t="shared" si="5"/>
        <v>1.7000000000000022</v>
      </c>
      <c r="H84" s="23">
        <f t="shared" si="3"/>
        <v>9.4049077376886586E-2</v>
      </c>
      <c r="I84" s="21">
        <f t="shared" si="4"/>
        <v>0.95543453724145722</v>
      </c>
    </row>
    <row r="85" spans="2:9">
      <c r="B85" s="16">
        <v>76</v>
      </c>
      <c r="C85" s="12">
        <v>0.91842693358569805</v>
      </c>
      <c r="D85" s="12">
        <v>1.2098688607295296</v>
      </c>
      <c r="E85" s="12">
        <v>1.1590338408575613</v>
      </c>
      <c r="G85" s="27">
        <f t="shared" si="5"/>
        <v>1.7500000000000022</v>
      </c>
      <c r="H85" s="23">
        <f t="shared" si="3"/>
        <v>8.6277318826511171E-2</v>
      </c>
      <c r="I85" s="21">
        <f t="shared" si="4"/>
        <v>0.95994084313618311</v>
      </c>
    </row>
    <row r="86" spans="2:9">
      <c r="B86" s="16">
        <v>77</v>
      </c>
      <c r="C86" s="12">
        <v>1.0549248085771259</v>
      </c>
      <c r="D86" s="12">
        <v>0.80691641498199351</v>
      </c>
      <c r="E86" s="12">
        <v>1.0726786672398372</v>
      </c>
      <c r="G86" s="27">
        <f t="shared" si="5"/>
        <v>1.8000000000000023</v>
      </c>
      <c r="H86" s="23">
        <f t="shared" si="3"/>
        <v>7.8950158300893844E-2</v>
      </c>
      <c r="I86" s="21">
        <f t="shared" si="4"/>
        <v>0.96406968088707434</v>
      </c>
    </row>
    <row r="87" spans="2:9">
      <c r="B87" s="16">
        <v>78</v>
      </c>
      <c r="C87" s="12">
        <v>1.0566340002667272</v>
      </c>
      <c r="D87" s="12">
        <v>0.90704998329163955</v>
      </c>
      <c r="E87" s="12">
        <v>0.96519474479166312</v>
      </c>
      <c r="G87" s="27">
        <f t="shared" si="5"/>
        <v>1.8500000000000023</v>
      </c>
      <c r="H87" s="23">
        <f t="shared" si="3"/>
        <v>7.206487433621768E-2</v>
      </c>
      <c r="I87" s="21">
        <f t="shared" si="4"/>
        <v>0.96784322520438648</v>
      </c>
    </row>
    <row r="88" spans="2:9">
      <c r="B88" s="16">
        <v>79</v>
      </c>
      <c r="C88" s="12">
        <v>0.99289926231043668</v>
      </c>
      <c r="D88" s="12">
        <v>1.0201802117183492</v>
      </c>
      <c r="E88" s="12">
        <v>1.229436366362336</v>
      </c>
      <c r="G88" s="27">
        <f t="shared" si="5"/>
        <v>1.9000000000000024</v>
      </c>
      <c r="H88" s="23">
        <f t="shared" si="3"/>
        <v>6.5615814774676304E-2</v>
      </c>
      <c r="I88" s="21">
        <f t="shared" si="4"/>
        <v>0.97128344018399837</v>
      </c>
    </row>
    <row r="89" spans="2:9">
      <c r="B89" s="16">
        <v>80</v>
      </c>
      <c r="C89" s="12">
        <v>1.1485454320304536</v>
      </c>
      <c r="D89" s="12">
        <v>1.3053967984237185</v>
      </c>
      <c r="E89" s="12">
        <v>1.2106411129780752</v>
      </c>
      <c r="G89" s="27">
        <f t="shared" si="5"/>
        <v>1.9500000000000024</v>
      </c>
      <c r="H89" s="23">
        <f t="shared" si="3"/>
        <v>5.9594706068815784E-2</v>
      </c>
      <c r="I89" s="21">
        <f t="shared" si="4"/>
        <v>0.97441194047836155</v>
      </c>
    </row>
    <row r="90" spans="2:9">
      <c r="B90" s="16">
        <v>81</v>
      </c>
      <c r="C90" s="12">
        <v>1.2282386442847781</v>
      </c>
      <c r="D90" s="12">
        <v>1.3240746461704096</v>
      </c>
      <c r="E90" s="12">
        <v>1.3545408965463448</v>
      </c>
      <c r="G90" s="27">
        <f t="shared" si="5"/>
        <v>2.0000000000000022</v>
      </c>
      <c r="H90" s="23">
        <f t="shared" si="3"/>
        <v>5.3990966513187813E-2</v>
      </c>
      <c r="I90" s="21">
        <f t="shared" si="4"/>
        <v>0.9772498680518209</v>
      </c>
    </row>
    <row r="91" spans="2:9">
      <c r="B91" s="16">
        <v>82</v>
      </c>
      <c r="C91" s="12">
        <v>1.0246675254268742</v>
      </c>
      <c r="D91" s="12">
        <v>0.83674589977074143</v>
      </c>
      <c r="E91" s="12">
        <v>0.95775660612305313</v>
      </c>
      <c r="G91" s="23"/>
      <c r="H91" s="23"/>
    </row>
    <row r="92" spans="2:9">
      <c r="B92" s="16">
        <v>83</v>
      </c>
      <c r="C92" s="12">
        <v>1.1781632571209069</v>
      </c>
      <c r="D92" s="12">
        <v>0.93397957884832261</v>
      </c>
      <c r="E92" s="12">
        <v>0.79585378189926703</v>
      </c>
      <c r="G92" s="23"/>
      <c r="H92" s="23"/>
    </row>
    <row r="93" spans="2:9">
      <c r="B93" s="16">
        <v>84</v>
      </c>
      <c r="C93" s="12">
        <v>1.179516196786514</v>
      </c>
      <c r="D93" s="12">
        <v>1.0113017727290918</v>
      </c>
      <c r="E93" s="12">
        <v>0.96850232928735736</v>
      </c>
      <c r="G93" s="23"/>
      <c r="H93" s="23"/>
    </row>
    <row r="94" spans="2:9">
      <c r="B94" s="16">
        <v>85</v>
      </c>
      <c r="C94" s="12">
        <v>1.1549696905453801</v>
      </c>
      <c r="D94" s="12">
        <v>0.89801914211254064</v>
      </c>
      <c r="E94" s="12">
        <v>0.82404443419087303</v>
      </c>
      <c r="G94" s="23"/>
      <c r="H94" s="23"/>
    </row>
    <row r="95" spans="2:9">
      <c r="B95" s="16">
        <v>86</v>
      </c>
      <c r="C95" s="12">
        <v>1.0145564443811126</v>
      </c>
      <c r="D95" s="12">
        <v>1.215921245462847</v>
      </c>
      <c r="E95" s="12">
        <v>1.2460720614044989</v>
      </c>
      <c r="G95" s="23"/>
      <c r="H95" s="23"/>
    </row>
    <row r="96" spans="2:9">
      <c r="B96" s="16">
        <v>87</v>
      </c>
      <c r="C96" s="12">
        <v>1.2087332735372329</v>
      </c>
      <c r="D96" s="12">
        <v>1.102215422387073</v>
      </c>
      <c r="E96" s="12">
        <v>1.1551316377016188</v>
      </c>
      <c r="G96" s="23"/>
      <c r="H96" s="23"/>
    </row>
    <row r="97" spans="2:8">
      <c r="B97" s="16">
        <v>88</v>
      </c>
      <c r="C97" s="12">
        <v>1.322415127217563</v>
      </c>
      <c r="D97" s="12">
        <v>1.1923744154313607</v>
      </c>
      <c r="E97" s="12">
        <v>1.1308508493868805</v>
      </c>
      <c r="G97" s="23"/>
      <c r="H97" s="23"/>
    </row>
    <row r="98" spans="2:8">
      <c r="B98" s="16">
        <v>89</v>
      </c>
      <c r="C98" s="12">
        <v>1.1014955283797894</v>
      </c>
      <c r="D98" s="12">
        <v>1.179562512641529</v>
      </c>
      <c r="E98" s="12">
        <v>0.91471839424429102</v>
      </c>
      <c r="G98" s="23"/>
      <c r="H98" s="23"/>
    </row>
    <row r="99" spans="2:8">
      <c r="B99" s="16">
        <v>90</v>
      </c>
      <c r="C99" s="12">
        <v>1.4181227445965412</v>
      </c>
      <c r="D99" s="12">
        <v>1.2837979411741396</v>
      </c>
      <c r="E99" s="12">
        <v>1.3253876028085412</v>
      </c>
      <c r="G99" s="23"/>
      <c r="H99" s="23"/>
    </row>
    <row r="100" spans="2:8">
      <c r="B100" s="16">
        <v>91</v>
      </c>
      <c r="C100" s="12">
        <v>1.0419878120914317</v>
      </c>
      <c r="D100" s="12">
        <v>1.0375936109391966</v>
      </c>
      <c r="E100" s="12">
        <v>1.0034331491662392</v>
      </c>
      <c r="G100" s="23"/>
      <c r="H100" s="23"/>
    </row>
    <row r="101" spans="2:8">
      <c r="B101" s="16">
        <v>92</v>
      </c>
      <c r="C101" s="12">
        <v>0.94510201149990181</v>
      </c>
      <c r="D101" s="12">
        <v>1.3608294593727441</v>
      </c>
      <c r="E101" s="12">
        <v>1.2815671590140221</v>
      </c>
      <c r="G101" s="23"/>
      <c r="H101" s="23"/>
    </row>
    <row r="102" spans="2:8">
      <c r="B102" s="16">
        <v>93</v>
      </c>
      <c r="C102" s="12">
        <v>1.3053710855391045</v>
      </c>
      <c r="D102" s="12">
        <v>1.0551915436877044</v>
      </c>
      <c r="E102" s="12">
        <v>1.5002140458999018</v>
      </c>
      <c r="G102" s="23"/>
      <c r="H102" s="23"/>
    </row>
    <row r="103" spans="2:8">
      <c r="B103" s="16">
        <v>94</v>
      </c>
      <c r="C103" s="12">
        <v>0.94803153416588393</v>
      </c>
      <c r="D103" s="12">
        <v>0.99057736013319342</v>
      </c>
      <c r="E103" s="12">
        <v>1.0943640317863415</v>
      </c>
      <c r="G103" s="23"/>
      <c r="H103" s="23"/>
    </row>
    <row r="104" spans="2:8">
      <c r="B104" s="16">
        <v>95</v>
      </c>
      <c r="C104" s="12">
        <v>1.0642490346400471</v>
      </c>
      <c r="D104" s="12">
        <v>1.3450423110298195</v>
      </c>
      <c r="E104" s="12">
        <v>1.0283481292725238</v>
      </c>
      <c r="G104" s="23"/>
      <c r="H104" s="23"/>
    </row>
    <row r="105" spans="2:8">
      <c r="B105" s="16">
        <v>96</v>
      </c>
      <c r="C105" s="12">
        <v>1.1699859094194209</v>
      </c>
      <c r="D105" s="12">
        <v>1.1987085085484037</v>
      </c>
      <c r="E105" s="12">
        <v>1.0696848039539535</v>
      </c>
      <c r="G105" s="23"/>
      <c r="H105" s="23"/>
    </row>
    <row r="106" spans="2:8">
      <c r="B106" s="16">
        <v>97</v>
      </c>
      <c r="C106" s="12">
        <v>1.3363717055278423</v>
      </c>
      <c r="D106" s="12">
        <v>1.1407958854373186</v>
      </c>
      <c r="E106" s="12">
        <v>0.97780122471280095</v>
      </c>
      <c r="G106" s="23"/>
      <c r="H106" s="23"/>
    </row>
    <row r="107" spans="2:8">
      <c r="B107" s="16">
        <v>98</v>
      </c>
      <c r="C107" s="12">
        <v>1.1854012251381809</v>
      </c>
      <c r="D107" s="12">
        <v>0.97140910429929328</v>
      </c>
      <c r="E107" s="12">
        <v>1.053535813567108</v>
      </c>
      <c r="G107" s="23"/>
      <c r="H107" s="23"/>
    </row>
    <row r="108" spans="2:8">
      <c r="B108" s="16">
        <v>99</v>
      </c>
      <c r="C108" s="12">
        <v>1.2964885307983687</v>
      </c>
      <c r="D108" s="12">
        <v>0.89750024184542421</v>
      </c>
      <c r="E108" s="12">
        <v>1.0284579050751614</v>
      </c>
      <c r="G108" s="23"/>
      <c r="H108" s="23"/>
    </row>
    <row r="109" spans="2:8">
      <c r="B109" s="16">
        <v>100</v>
      </c>
      <c r="C109" s="12">
        <v>0.77447138598008414</v>
      </c>
      <c r="D109" s="12">
        <v>1.2697640069311322</v>
      </c>
      <c r="E109" s="12">
        <v>1.1494547361407694</v>
      </c>
      <c r="G109" s="23"/>
      <c r="H109" s="23"/>
    </row>
    <row r="110" spans="2:8">
      <c r="C110"/>
      <c r="D110"/>
      <c r="E110"/>
      <c r="G110" s="23"/>
      <c r="H110" s="23"/>
    </row>
    <row r="111" spans="2:8">
      <c r="C111"/>
      <c r="D111"/>
      <c r="E111"/>
      <c r="G111" s="23"/>
      <c r="H111" s="23"/>
    </row>
    <row r="112" spans="2:8">
      <c r="C112"/>
      <c r="D112"/>
      <c r="E112"/>
      <c r="G112" s="23"/>
      <c r="H112" s="23"/>
    </row>
    <row r="113" spans="7:8" customFormat="1">
      <c r="G113" s="23"/>
      <c r="H113" s="23"/>
    </row>
    <row r="114" spans="7:8" customFormat="1"/>
    <row r="115" spans="7:8" customFormat="1"/>
    <row r="116" spans="7:8" customFormat="1"/>
    <row r="117" spans="7:8" customFormat="1"/>
    <row r="118" spans="7:8" customFormat="1"/>
    <row r="119" spans="7:8" customFormat="1"/>
    <row r="120" spans="7:8" customFormat="1"/>
    <row r="121" spans="7:8" customFormat="1"/>
    <row r="122" spans="7:8" customFormat="1"/>
    <row r="123" spans="7:8" customFormat="1"/>
    <row r="124" spans="7:8" customFormat="1"/>
    <row r="125" spans="7:8" customFormat="1"/>
    <row r="126" spans="7:8" customFormat="1"/>
    <row r="127" spans="7:8" customFormat="1"/>
    <row r="128" spans="7: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  <row r="1247" customFormat="1"/>
    <row r="1248" customFormat="1"/>
    <row r="1249" customFormat="1"/>
    <row r="1250" customFormat="1"/>
    <row r="1251" customFormat="1"/>
    <row r="1252" customFormat="1"/>
    <row r="1253" customFormat="1"/>
    <row r="1254" customFormat="1"/>
    <row r="1255" customFormat="1"/>
    <row r="1256" customFormat="1"/>
    <row r="1257" customFormat="1"/>
    <row r="1258" customFormat="1"/>
    <row r="1259" customFormat="1"/>
    <row r="1260" customFormat="1"/>
    <row r="1261" customFormat="1"/>
    <row r="1262" customFormat="1"/>
    <row r="1263" customFormat="1"/>
    <row r="1264" customFormat="1"/>
    <row r="1265" customFormat="1"/>
    <row r="1266" customFormat="1"/>
    <row r="1267" customFormat="1"/>
    <row r="1268" customFormat="1"/>
    <row r="1269" customFormat="1"/>
    <row r="1270" customFormat="1"/>
    <row r="1271" customFormat="1"/>
    <row r="1272" customFormat="1"/>
    <row r="1273" customFormat="1"/>
    <row r="1274" customFormat="1"/>
    <row r="1275" customFormat="1"/>
    <row r="1276" customFormat="1"/>
    <row r="1277" customFormat="1"/>
    <row r="1278" customFormat="1"/>
    <row r="1279" customFormat="1"/>
    <row r="1280" customFormat="1"/>
    <row r="1281" customFormat="1"/>
    <row r="1282" customFormat="1"/>
    <row r="1283" customFormat="1"/>
    <row r="1284" customFormat="1"/>
    <row r="1285" customFormat="1"/>
    <row r="1286" customFormat="1"/>
    <row r="1287" customFormat="1"/>
    <row r="1288" customFormat="1"/>
    <row r="1289" customFormat="1"/>
    <row r="1290" customFormat="1"/>
    <row r="1291" customFormat="1"/>
    <row r="1292" customFormat="1"/>
    <row r="1293" customFormat="1"/>
    <row r="1294" customFormat="1"/>
    <row r="1295" customFormat="1"/>
    <row r="1296" customFormat="1"/>
    <row r="1297" customFormat="1"/>
    <row r="1298" customFormat="1"/>
    <row r="1299" customFormat="1"/>
    <row r="1300" customFormat="1"/>
    <row r="1301" customFormat="1"/>
    <row r="1302" customFormat="1"/>
    <row r="1303" customFormat="1"/>
    <row r="1304" customFormat="1"/>
    <row r="1305" customFormat="1"/>
    <row r="1306" customFormat="1"/>
    <row r="1307" customFormat="1"/>
    <row r="1308" customFormat="1"/>
    <row r="1309" customFormat="1"/>
    <row r="1310" customFormat="1"/>
    <row r="1311" customFormat="1"/>
    <row r="1312" customFormat="1"/>
    <row r="1313" customFormat="1"/>
    <row r="1314" customFormat="1"/>
    <row r="1315" customFormat="1"/>
    <row r="1316" customFormat="1"/>
    <row r="1317" customFormat="1"/>
    <row r="1318" customFormat="1"/>
    <row r="1319" customFormat="1"/>
    <row r="1320" customFormat="1"/>
    <row r="1321" customFormat="1"/>
    <row r="1322" customFormat="1"/>
    <row r="1323" customFormat="1"/>
    <row r="1324" customFormat="1"/>
    <row r="1325" customFormat="1"/>
    <row r="1326" customFormat="1"/>
    <row r="1327" customFormat="1"/>
    <row r="1328" customFormat="1"/>
    <row r="1329" customFormat="1"/>
    <row r="1330" customFormat="1"/>
    <row r="1331" customFormat="1"/>
    <row r="1332" customFormat="1"/>
    <row r="1333" customFormat="1"/>
    <row r="1334" customFormat="1"/>
    <row r="1335" customFormat="1"/>
    <row r="1336" customFormat="1"/>
    <row r="1337" customFormat="1"/>
    <row r="1338" customFormat="1"/>
    <row r="1339" customFormat="1"/>
    <row r="1340" customFormat="1"/>
    <row r="1341" customFormat="1"/>
    <row r="1342" customFormat="1"/>
    <row r="1343" customFormat="1"/>
    <row r="1344" customFormat="1"/>
    <row r="1345" customFormat="1"/>
    <row r="1346" customFormat="1"/>
    <row r="1347" customFormat="1"/>
    <row r="1348" customFormat="1"/>
    <row r="1349" customFormat="1"/>
    <row r="1350" customFormat="1"/>
    <row r="1351" customFormat="1"/>
    <row r="1352" customFormat="1"/>
    <row r="1353" customFormat="1"/>
    <row r="1354" customFormat="1"/>
    <row r="1355" customFormat="1"/>
    <row r="1356" customFormat="1"/>
    <row r="1357" customFormat="1"/>
    <row r="1358" customFormat="1"/>
    <row r="1359" customFormat="1"/>
    <row r="1360" customFormat="1"/>
    <row r="1361" customFormat="1"/>
    <row r="1362" customFormat="1"/>
    <row r="1363" customFormat="1"/>
    <row r="1364" customFormat="1"/>
    <row r="1365" customFormat="1"/>
    <row r="1366" customFormat="1"/>
    <row r="1367" customFormat="1"/>
    <row r="1368" customFormat="1"/>
    <row r="1369" customFormat="1"/>
    <row r="1370" customFormat="1"/>
    <row r="1371" customFormat="1"/>
    <row r="1372" customFormat="1"/>
    <row r="1373" customFormat="1"/>
    <row r="1374" customFormat="1"/>
    <row r="1375" customFormat="1"/>
    <row r="1376" customFormat="1"/>
    <row r="1377" customFormat="1"/>
    <row r="1378" customFormat="1"/>
    <row r="1379" customFormat="1"/>
    <row r="1380" customFormat="1"/>
    <row r="1381" customFormat="1"/>
    <row r="1382" customFormat="1"/>
    <row r="1383" customFormat="1"/>
    <row r="1384" customFormat="1"/>
    <row r="1385" customFormat="1"/>
    <row r="1386" customFormat="1"/>
    <row r="1387" customFormat="1"/>
    <row r="1388" customFormat="1"/>
    <row r="1389" customFormat="1"/>
    <row r="1390" customFormat="1"/>
    <row r="1391" customFormat="1"/>
    <row r="1392" customFormat="1"/>
    <row r="1393" customFormat="1"/>
    <row r="1394" customFormat="1"/>
    <row r="1395" customFormat="1"/>
    <row r="1396" customFormat="1"/>
    <row r="1397" customFormat="1"/>
    <row r="1398" customFormat="1"/>
    <row r="1399" customFormat="1"/>
    <row r="1400" customFormat="1"/>
    <row r="1401" customFormat="1"/>
    <row r="1402" customFormat="1"/>
    <row r="1403" customFormat="1"/>
    <row r="1404" customFormat="1"/>
    <row r="1405" customFormat="1"/>
    <row r="1406" customFormat="1"/>
    <row r="1407" customFormat="1"/>
    <row r="1408" customFormat="1"/>
    <row r="1409" customFormat="1"/>
    <row r="1410" customFormat="1"/>
    <row r="1411" customFormat="1"/>
    <row r="1412" customFormat="1"/>
    <row r="1413" customFormat="1"/>
    <row r="1414" customFormat="1"/>
    <row r="1415" customFormat="1"/>
    <row r="1416" customFormat="1"/>
    <row r="1417" customFormat="1"/>
    <row r="1418" customFormat="1"/>
    <row r="1419" customFormat="1"/>
    <row r="1420" customFormat="1"/>
    <row r="1421" customFormat="1"/>
    <row r="1422" customFormat="1"/>
    <row r="1423" customFormat="1"/>
    <row r="1424" customFormat="1"/>
    <row r="1425" customFormat="1"/>
    <row r="1426" customFormat="1"/>
    <row r="1427" customFormat="1"/>
    <row r="1428" customFormat="1"/>
    <row r="1429" customFormat="1"/>
    <row r="1430" customFormat="1"/>
    <row r="1431" customFormat="1"/>
    <row r="1432" customFormat="1"/>
    <row r="1433" customFormat="1"/>
    <row r="1434" customFormat="1"/>
    <row r="1435" customFormat="1"/>
    <row r="1436" customFormat="1"/>
    <row r="1437" customFormat="1"/>
    <row r="1438" customFormat="1"/>
    <row r="1439" customFormat="1"/>
    <row r="1440" customFormat="1"/>
    <row r="1441" customFormat="1"/>
    <row r="1442" customFormat="1"/>
    <row r="1443" customFormat="1"/>
    <row r="1444" customFormat="1"/>
    <row r="1445" customFormat="1"/>
    <row r="1446" customFormat="1"/>
    <row r="1447" customFormat="1"/>
    <row r="1448" customFormat="1"/>
    <row r="1449" customFormat="1"/>
    <row r="1450" customFormat="1"/>
    <row r="1451" customFormat="1"/>
    <row r="1452" customFormat="1"/>
    <row r="1453" customFormat="1"/>
    <row r="1454" customFormat="1"/>
    <row r="1455" customFormat="1"/>
    <row r="1456" customFormat="1"/>
    <row r="1457" customFormat="1"/>
    <row r="1458" customFormat="1"/>
    <row r="1459" customFormat="1"/>
    <row r="1460" customFormat="1"/>
    <row r="1461" customFormat="1"/>
    <row r="1462" customFormat="1"/>
    <row r="1463" customFormat="1"/>
    <row r="1464" customFormat="1"/>
    <row r="1465" customFormat="1"/>
    <row r="1466" customFormat="1"/>
    <row r="1467" customFormat="1"/>
    <row r="1468" customFormat="1"/>
    <row r="1469" customFormat="1"/>
    <row r="1470" customFormat="1"/>
    <row r="1471" customFormat="1"/>
    <row r="1472" customFormat="1"/>
    <row r="1473" customFormat="1"/>
    <row r="1474" customFormat="1"/>
    <row r="1475" customFormat="1"/>
    <row r="1476" customFormat="1"/>
    <row r="1477" customFormat="1"/>
    <row r="1478" customFormat="1"/>
    <row r="1479" customFormat="1"/>
    <row r="1480" customFormat="1"/>
    <row r="1481" customFormat="1"/>
    <row r="1482" customFormat="1"/>
    <row r="1483" customFormat="1"/>
    <row r="1484" customFormat="1"/>
    <row r="1485" customFormat="1"/>
    <row r="1486" customFormat="1"/>
    <row r="1487" customFormat="1"/>
    <row r="1488" customFormat="1"/>
    <row r="1489" customFormat="1"/>
    <row r="1490" customFormat="1"/>
    <row r="1491" customFormat="1"/>
    <row r="1492" customFormat="1"/>
    <row r="1493" customFormat="1"/>
    <row r="1494" customFormat="1"/>
    <row r="1495" customFormat="1"/>
    <row r="1496" customFormat="1"/>
    <row r="1497" customFormat="1"/>
    <row r="1498" customFormat="1"/>
    <row r="1499" customFormat="1"/>
    <row r="1500" customFormat="1"/>
    <row r="1501" customFormat="1"/>
    <row r="1502" customFormat="1"/>
    <row r="1503" customFormat="1"/>
    <row r="1504" customFormat="1"/>
    <row r="1505" customFormat="1"/>
    <row r="1506" customFormat="1"/>
    <row r="1507" customFormat="1"/>
    <row r="1508" customFormat="1"/>
    <row r="1509" customFormat="1"/>
    <row r="1510" customFormat="1"/>
    <row r="1511" customFormat="1"/>
    <row r="1512" customFormat="1"/>
    <row r="1513" customFormat="1"/>
    <row r="1514" customFormat="1"/>
    <row r="1515" customFormat="1"/>
    <row r="1516" customFormat="1"/>
    <row r="1517" customFormat="1"/>
    <row r="1518" customFormat="1"/>
    <row r="1519" customFormat="1"/>
    <row r="1520" customFormat="1"/>
    <row r="1521" customFormat="1"/>
    <row r="1522" customFormat="1"/>
    <row r="1523" customFormat="1"/>
    <row r="1524" customFormat="1"/>
    <row r="1525" customFormat="1"/>
    <row r="1526" customFormat="1"/>
    <row r="1527" customFormat="1"/>
    <row r="1528" customFormat="1"/>
    <row r="1529" customFormat="1"/>
    <row r="1530" customFormat="1"/>
    <row r="1531" customFormat="1"/>
    <row r="1532" customFormat="1"/>
    <row r="1533" customFormat="1"/>
    <row r="1534" customFormat="1"/>
    <row r="1535" customFormat="1"/>
    <row r="1536" customFormat="1"/>
    <row r="1537" customFormat="1"/>
    <row r="1538" customFormat="1"/>
    <row r="1539" customFormat="1"/>
    <row r="1540" customFormat="1"/>
    <row r="1541" customFormat="1"/>
    <row r="1542" customFormat="1"/>
    <row r="1543" customFormat="1"/>
    <row r="1544" customFormat="1"/>
    <row r="1545" customFormat="1"/>
    <row r="1546" customFormat="1"/>
    <row r="1547" customFormat="1"/>
    <row r="1548" customFormat="1"/>
    <row r="1549" customFormat="1"/>
    <row r="1550" customFormat="1"/>
    <row r="1551" customFormat="1"/>
    <row r="1552" customFormat="1"/>
    <row r="1553" customFormat="1"/>
    <row r="1554" customFormat="1"/>
    <row r="1555" customFormat="1"/>
    <row r="1556" customFormat="1"/>
    <row r="1557" customFormat="1"/>
    <row r="1558" customFormat="1"/>
    <row r="1559" customFormat="1"/>
    <row r="1560" customFormat="1"/>
    <row r="1561" customFormat="1"/>
    <row r="1562" customFormat="1"/>
    <row r="1563" customFormat="1"/>
    <row r="1564" customFormat="1"/>
    <row r="1565" customFormat="1"/>
    <row r="1566" customFormat="1"/>
    <row r="1567" customFormat="1"/>
    <row r="1568" customFormat="1"/>
    <row r="1569" customFormat="1"/>
    <row r="1570" customFormat="1"/>
    <row r="1571" customFormat="1"/>
    <row r="1572" customFormat="1"/>
    <row r="1573" customFormat="1"/>
    <row r="1574" customFormat="1"/>
    <row r="1575" customFormat="1"/>
    <row r="1576" customFormat="1"/>
    <row r="1577" customFormat="1"/>
    <row r="1578" customFormat="1"/>
    <row r="1579" customFormat="1"/>
    <row r="1580" customFormat="1"/>
    <row r="1581" customFormat="1"/>
    <row r="1582" customFormat="1"/>
    <row r="1583" customFormat="1"/>
    <row r="1584" customFormat="1"/>
    <row r="1585" customFormat="1"/>
    <row r="1586" customFormat="1"/>
    <row r="1587" customFormat="1"/>
    <row r="1588" customFormat="1"/>
    <row r="1589" customFormat="1"/>
    <row r="1590" customFormat="1"/>
    <row r="1591" customFormat="1"/>
    <row r="1592" customFormat="1"/>
    <row r="1593" customFormat="1"/>
    <row r="1594" customFormat="1"/>
    <row r="1595" customFormat="1"/>
    <row r="1596" customFormat="1"/>
    <row r="1597" customFormat="1"/>
    <row r="1598" customFormat="1"/>
    <row r="1599" customFormat="1"/>
    <row r="1600" customFormat="1"/>
    <row r="1601" customFormat="1"/>
    <row r="1602" customFormat="1"/>
    <row r="1603" customFormat="1"/>
    <row r="1604" customFormat="1"/>
    <row r="1605" customFormat="1"/>
    <row r="1606" customFormat="1"/>
    <row r="1607" customFormat="1"/>
    <row r="1608" customFormat="1"/>
    <row r="1609" customFormat="1"/>
    <row r="1610" customFormat="1"/>
    <row r="1611" customFormat="1"/>
    <row r="1612" customFormat="1"/>
    <row r="1613" customFormat="1"/>
    <row r="1614" customFormat="1"/>
    <row r="1615" customFormat="1"/>
    <row r="1616" customFormat="1"/>
    <row r="1617" customFormat="1"/>
    <row r="1618" customFormat="1"/>
    <row r="1619" customFormat="1"/>
    <row r="1620" customFormat="1"/>
    <row r="1621" customFormat="1"/>
    <row r="1622" customFormat="1"/>
    <row r="1623" customFormat="1"/>
    <row r="1624" customFormat="1"/>
    <row r="1625" customFormat="1"/>
    <row r="1626" customFormat="1"/>
    <row r="1627" customFormat="1"/>
    <row r="1628" customFormat="1"/>
    <row r="1629" customFormat="1"/>
    <row r="1630" customFormat="1"/>
    <row r="1631" customFormat="1"/>
    <row r="1632" customFormat="1"/>
    <row r="1633" customFormat="1"/>
    <row r="1634" customFormat="1"/>
    <row r="1635" customFormat="1"/>
    <row r="1636" customFormat="1"/>
    <row r="1637" customFormat="1"/>
    <row r="1638" customFormat="1"/>
    <row r="1639" customFormat="1"/>
    <row r="1640" customFormat="1"/>
    <row r="1641" customFormat="1"/>
    <row r="1642" customFormat="1"/>
    <row r="1643" customFormat="1"/>
    <row r="1644" customFormat="1"/>
    <row r="1645" customFormat="1"/>
    <row r="1646" customFormat="1"/>
    <row r="1647" customFormat="1"/>
    <row r="1648" customFormat="1"/>
    <row r="1649" customFormat="1"/>
    <row r="1650" customFormat="1"/>
    <row r="1651" customFormat="1"/>
    <row r="1652" customFormat="1"/>
    <row r="1653" customFormat="1"/>
    <row r="1654" customFormat="1"/>
    <row r="1655" customFormat="1"/>
    <row r="1656" customFormat="1"/>
    <row r="1657" customFormat="1"/>
    <row r="1658" customFormat="1"/>
    <row r="1659" customFormat="1"/>
    <row r="1660" customFormat="1"/>
    <row r="1661" customFormat="1"/>
    <row r="1662" customFormat="1"/>
    <row r="1663" customFormat="1"/>
    <row r="1664" customFormat="1"/>
    <row r="1665" customFormat="1"/>
    <row r="1666" customFormat="1"/>
    <row r="1667" customFormat="1"/>
    <row r="1668" customFormat="1"/>
    <row r="1669" customFormat="1"/>
    <row r="1670" customFormat="1"/>
    <row r="1671" customFormat="1"/>
    <row r="1672" customFormat="1"/>
    <row r="1673" customFormat="1"/>
    <row r="1674" customFormat="1"/>
    <row r="1675" customFormat="1"/>
    <row r="1676" customFormat="1"/>
    <row r="1677" customFormat="1"/>
    <row r="1678" customFormat="1"/>
    <row r="1679" customFormat="1"/>
    <row r="1680" customFormat="1"/>
    <row r="1681" customFormat="1"/>
    <row r="1682" customFormat="1"/>
    <row r="1683" customFormat="1"/>
    <row r="1684" customFormat="1"/>
    <row r="1685" customFormat="1"/>
    <row r="1686" customFormat="1"/>
    <row r="1687" customFormat="1"/>
    <row r="1688" customFormat="1"/>
    <row r="1689" customFormat="1"/>
    <row r="1690" customFormat="1"/>
    <row r="1691" customFormat="1"/>
    <row r="1692" customFormat="1"/>
    <row r="1693" customFormat="1"/>
    <row r="1694" customFormat="1"/>
    <row r="1695" customFormat="1"/>
    <row r="1696" customFormat="1"/>
    <row r="1697" customFormat="1"/>
    <row r="1698" customFormat="1"/>
    <row r="1699" customFormat="1"/>
    <row r="1700" customFormat="1"/>
    <row r="1701" customFormat="1"/>
    <row r="1702" customFormat="1"/>
    <row r="1703" customFormat="1"/>
    <row r="1704" customFormat="1"/>
    <row r="1705" customFormat="1"/>
    <row r="1706" customFormat="1"/>
    <row r="1707" customFormat="1"/>
    <row r="1708" customFormat="1"/>
    <row r="1709" customFormat="1"/>
    <row r="1710" customFormat="1"/>
    <row r="1711" customFormat="1"/>
    <row r="1712" customFormat="1"/>
    <row r="1713" customFormat="1"/>
    <row r="1714" customFormat="1"/>
    <row r="1715" customFormat="1"/>
    <row r="1716" customFormat="1"/>
    <row r="1717" customFormat="1"/>
    <row r="1718" customFormat="1"/>
    <row r="1719" customFormat="1"/>
    <row r="1720" customFormat="1"/>
    <row r="1721" customFormat="1"/>
    <row r="1722" customFormat="1"/>
    <row r="1723" customFormat="1"/>
    <row r="1724" customFormat="1"/>
    <row r="1725" customFormat="1"/>
    <row r="1726" customFormat="1"/>
    <row r="1727" customFormat="1"/>
    <row r="1728" customFormat="1"/>
    <row r="1729" customFormat="1"/>
    <row r="1730" customFormat="1"/>
    <row r="1731" customFormat="1"/>
    <row r="1732" customFormat="1"/>
    <row r="1733" customFormat="1"/>
    <row r="1734" customFormat="1"/>
    <row r="1735" customFormat="1"/>
    <row r="1736" customFormat="1"/>
    <row r="1737" customFormat="1"/>
    <row r="1738" customFormat="1"/>
    <row r="1739" customFormat="1"/>
    <row r="1740" customFormat="1"/>
    <row r="1741" customFormat="1"/>
    <row r="1742" customFormat="1"/>
    <row r="1743" customFormat="1"/>
    <row r="1744" customFormat="1"/>
    <row r="1745" customFormat="1"/>
    <row r="1746" customFormat="1"/>
    <row r="1747" customFormat="1"/>
    <row r="1748" customFormat="1"/>
    <row r="1749" customFormat="1"/>
    <row r="1750" customFormat="1"/>
    <row r="1751" customFormat="1"/>
    <row r="1752" customFormat="1"/>
    <row r="1753" customFormat="1"/>
    <row r="1754" customFormat="1"/>
    <row r="1755" customFormat="1"/>
    <row r="1756" customFormat="1"/>
    <row r="1757" customFormat="1"/>
    <row r="1758" customFormat="1"/>
    <row r="1759" customFormat="1"/>
    <row r="1760" customFormat="1"/>
    <row r="1761" customFormat="1"/>
    <row r="1762" customFormat="1"/>
    <row r="1763" customFormat="1"/>
    <row r="1764" customFormat="1"/>
    <row r="1765" customFormat="1"/>
    <row r="1766" customFormat="1"/>
    <row r="1767" customFormat="1"/>
    <row r="1768" customFormat="1"/>
    <row r="1769" customFormat="1"/>
    <row r="1770" customFormat="1"/>
    <row r="1771" customFormat="1"/>
    <row r="1772" customFormat="1"/>
    <row r="1773" customFormat="1"/>
    <row r="1774" customFormat="1"/>
    <row r="1775" customFormat="1"/>
    <row r="1776" customFormat="1"/>
    <row r="1777" customFormat="1"/>
    <row r="1778" customFormat="1"/>
    <row r="1779" customFormat="1"/>
    <row r="1780" customFormat="1"/>
    <row r="1781" customFormat="1"/>
    <row r="1782" customFormat="1"/>
    <row r="1783" customFormat="1"/>
    <row r="1784" customFormat="1"/>
    <row r="1785" customFormat="1"/>
    <row r="1786" customFormat="1"/>
    <row r="1787" customFormat="1"/>
    <row r="1788" customFormat="1"/>
    <row r="1789" customFormat="1"/>
    <row r="1790" customFormat="1"/>
    <row r="1791" customFormat="1"/>
    <row r="1792" customFormat="1"/>
    <row r="1793" customFormat="1"/>
    <row r="1794" customFormat="1"/>
    <row r="1795" customFormat="1"/>
    <row r="1796" customFormat="1"/>
    <row r="1797" customFormat="1"/>
    <row r="1798" customFormat="1"/>
    <row r="1799" customFormat="1"/>
    <row r="1800" customFormat="1"/>
    <row r="1801" customFormat="1"/>
    <row r="1802" customFormat="1"/>
    <row r="1803" customFormat="1"/>
    <row r="1804" customFormat="1"/>
    <row r="1805" customFormat="1"/>
    <row r="1806" customFormat="1"/>
    <row r="1807" customFormat="1"/>
    <row r="1808" customFormat="1"/>
    <row r="1809" customFormat="1"/>
    <row r="1810" customFormat="1"/>
    <row r="1811" customFormat="1"/>
    <row r="1812" customFormat="1"/>
    <row r="1813" customFormat="1"/>
    <row r="1814" customFormat="1"/>
    <row r="1815" customFormat="1"/>
    <row r="1816" customFormat="1"/>
    <row r="1817" customFormat="1"/>
    <row r="1818" customFormat="1"/>
    <row r="1819" customFormat="1"/>
    <row r="1820" customFormat="1"/>
    <row r="1821" customFormat="1"/>
    <row r="1822" customFormat="1"/>
    <row r="1823" customFormat="1"/>
    <row r="1824" customFormat="1"/>
    <row r="1825" customFormat="1"/>
    <row r="1826" customFormat="1"/>
    <row r="1827" customFormat="1"/>
    <row r="1828" customFormat="1"/>
    <row r="1829" customFormat="1"/>
    <row r="1830" customFormat="1"/>
    <row r="1831" customFormat="1"/>
    <row r="1832" customFormat="1"/>
    <row r="1833" customFormat="1"/>
    <row r="1834" customFormat="1"/>
    <row r="1835" customFormat="1"/>
    <row r="1836" customFormat="1"/>
    <row r="1837" customFormat="1"/>
    <row r="1838" customFormat="1"/>
    <row r="1839" customFormat="1"/>
    <row r="1840" customFormat="1"/>
    <row r="1841" customFormat="1"/>
    <row r="1842" customFormat="1"/>
    <row r="1843" customFormat="1"/>
    <row r="1844" customFormat="1"/>
    <row r="1845" customFormat="1"/>
    <row r="1846" customFormat="1"/>
    <row r="1847" customFormat="1"/>
    <row r="1848" customFormat="1"/>
    <row r="1849" customFormat="1"/>
    <row r="1850" customFormat="1"/>
    <row r="1851" customFormat="1"/>
    <row r="1852" customFormat="1"/>
    <row r="1853" customFormat="1"/>
    <row r="1854" customFormat="1"/>
    <row r="1855" customFormat="1"/>
    <row r="1856" customFormat="1"/>
    <row r="1857" customFormat="1"/>
    <row r="1858" customFormat="1"/>
    <row r="1859" customFormat="1"/>
    <row r="1860" customFormat="1"/>
    <row r="1861" customFormat="1"/>
    <row r="1862" customFormat="1"/>
    <row r="1863" customFormat="1"/>
    <row r="1864" customFormat="1"/>
    <row r="1865" customFormat="1"/>
    <row r="1866" customFormat="1"/>
    <row r="1867" customFormat="1"/>
    <row r="1868" customFormat="1"/>
    <row r="1869" customFormat="1"/>
    <row r="1870" customFormat="1"/>
    <row r="1871" customFormat="1"/>
    <row r="1872" customFormat="1"/>
    <row r="1873" customFormat="1"/>
    <row r="1874" customFormat="1"/>
    <row r="1875" customFormat="1"/>
    <row r="1876" customFormat="1"/>
    <row r="1877" customFormat="1"/>
    <row r="1878" customFormat="1"/>
    <row r="1879" customFormat="1"/>
    <row r="1880" customFormat="1"/>
    <row r="1881" customFormat="1"/>
    <row r="1882" customFormat="1"/>
    <row r="1883" customFormat="1"/>
    <row r="1884" customFormat="1"/>
    <row r="1885" customFormat="1"/>
    <row r="1886" customFormat="1"/>
    <row r="1887" customFormat="1"/>
    <row r="1888" customFormat="1"/>
    <row r="1889" customFormat="1"/>
    <row r="1890" customFormat="1"/>
    <row r="1891" customFormat="1"/>
    <row r="1892" customFormat="1"/>
    <row r="1893" customFormat="1"/>
    <row r="1894" customFormat="1"/>
    <row r="1895" customFormat="1"/>
    <row r="1896" customFormat="1"/>
    <row r="1897" customFormat="1"/>
    <row r="1898" customFormat="1"/>
    <row r="1899" customFormat="1"/>
    <row r="1900" customFormat="1"/>
    <row r="1901" customFormat="1"/>
    <row r="1902" customFormat="1"/>
    <row r="1903" customFormat="1"/>
    <row r="1904" customFormat="1"/>
    <row r="1905" customFormat="1"/>
    <row r="1906" customFormat="1"/>
    <row r="1907" customFormat="1"/>
    <row r="1908" customFormat="1"/>
    <row r="1909" customFormat="1"/>
    <row r="1910" customFormat="1"/>
    <row r="1911" customFormat="1"/>
    <row r="1912" customFormat="1"/>
    <row r="1913" customFormat="1"/>
    <row r="1914" customFormat="1"/>
    <row r="1915" customFormat="1"/>
    <row r="1916" customFormat="1"/>
    <row r="1917" customFormat="1"/>
    <row r="1918" customFormat="1"/>
    <row r="1919" customFormat="1"/>
    <row r="1920" customFormat="1"/>
    <row r="1921" customFormat="1"/>
    <row r="1922" customFormat="1"/>
    <row r="1923" customFormat="1"/>
    <row r="1924" customFormat="1"/>
    <row r="1925" customFormat="1"/>
    <row r="1926" customFormat="1"/>
    <row r="1927" customFormat="1"/>
    <row r="1928" customFormat="1"/>
    <row r="1929" customFormat="1"/>
    <row r="1930" customFormat="1"/>
    <row r="1931" customFormat="1"/>
    <row r="1932" customFormat="1"/>
    <row r="1933" customFormat="1"/>
    <row r="1934" customFormat="1"/>
    <row r="1935" customFormat="1"/>
    <row r="1936" customFormat="1"/>
    <row r="1937" customFormat="1"/>
    <row r="1938" customFormat="1"/>
    <row r="1939" customFormat="1"/>
    <row r="1940" customFormat="1"/>
    <row r="1941" customFormat="1"/>
    <row r="1942" customFormat="1"/>
    <row r="1943" customFormat="1"/>
    <row r="1944" customFormat="1"/>
    <row r="1945" customFormat="1"/>
    <row r="1946" customFormat="1"/>
    <row r="1947" customFormat="1"/>
    <row r="1948" customFormat="1"/>
    <row r="1949" customFormat="1"/>
    <row r="1950" customFormat="1"/>
    <row r="1951" customFormat="1"/>
    <row r="1952" customFormat="1"/>
    <row r="1953" customFormat="1"/>
    <row r="1954" customFormat="1"/>
    <row r="1955" customFormat="1"/>
    <row r="1956" customFormat="1"/>
    <row r="1957" customFormat="1"/>
    <row r="1958" customFormat="1"/>
    <row r="1959" customFormat="1"/>
    <row r="1960" customFormat="1"/>
    <row r="1961" customFormat="1"/>
    <row r="1962" customFormat="1"/>
    <row r="1963" customFormat="1"/>
    <row r="1964" customFormat="1"/>
    <row r="1965" customFormat="1"/>
    <row r="1966" customFormat="1"/>
    <row r="1967" customFormat="1"/>
    <row r="1968" customFormat="1"/>
    <row r="1969" customFormat="1"/>
    <row r="1970" customFormat="1"/>
    <row r="1971" customFormat="1"/>
    <row r="1972" customFormat="1"/>
    <row r="1973" customFormat="1"/>
    <row r="1974" customFormat="1"/>
    <row r="1975" customFormat="1"/>
    <row r="1976" customFormat="1"/>
    <row r="1977" customFormat="1"/>
    <row r="1978" customFormat="1"/>
    <row r="1979" customFormat="1"/>
    <row r="1980" customFormat="1"/>
    <row r="1981" customFormat="1"/>
    <row r="1982" customFormat="1"/>
    <row r="1983" customFormat="1"/>
    <row r="1984" customFormat="1"/>
    <row r="1985" customFormat="1"/>
    <row r="1986" customFormat="1"/>
    <row r="1987" customFormat="1"/>
    <row r="1988" customFormat="1"/>
    <row r="1989" customFormat="1"/>
    <row r="1990" customFormat="1"/>
    <row r="1991" customFormat="1"/>
    <row r="1992" customFormat="1"/>
    <row r="1993" customFormat="1"/>
    <row r="1994" customFormat="1"/>
    <row r="1995" customFormat="1"/>
    <row r="1996" customFormat="1"/>
    <row r="1997" customFormat="1"/>
    <row r="1998" customFormat="1"/>
    <row r="1999" customFormat="1"/>
    <row r="2000" customFormat="1"/>
    <row r="2001" customFormat="1"/>
    <row r="2002" customFormat="1"/>
    <row r="2003" customFormat="1"/>
    <row r="2004" customFormat="1"/>
    <row r="2005" customFormat="1"/>
    <row r="2006" customFormat="1"/>
    <row r="2007" customFormat="1"/>
    <row r="2008" customFormat="1"/>
    <row r="2009" customFormat="1"/>
    <row r="2010" customFormat="1"/>
    <row r="2011" customFormat="1"/>
    <row r="2012" customFormat="1"/>
    <row r="2013" customFormat="1"/>
    <row r="2014" customFormat="1"/>
    <row r="2015" customFormat="1"/>
    <row r="2016" customFormat="1"/>
    <row r="2017" customFormat="1"/>
    <row r="2018" customFormat="1"/>
    <row r="2019" customFormat="1"/>
    <row r="2020" customFormat="1"/>
    <row r="2021" customFormat="1"/>
    <row r="2022" customFormat="1"/>
    <row r="2023" customFormat="1"/>
    <row r="2024" customFormat="1"/>
    <row r="2025" customFormat="1"/>
    <row r="2026" customFormat="1"/>
    <row r="2027" customFormat="1"/>
    <row r="2028" customFormat="1"/>
    <row r="2029" customFormat="1"/>
    <row r="2030" customFormat="1"/>
    <row r="2031" customFormat="1"/>
    <row r="2032" customFormat="1"/>
    <row r="2033" customFormat="1"/>
    <row r="2034" customFormat="1"/>
    <row r="2035" customFormat="1"/>
    <row r="2036" customFormat="1"/>
    <row r="2037" customFormat="1"/>
    <row r="2038" customFormat="1"/>
    <row r="2039" customFormat="1"/>
    <row r="2040" customFormat="1"/>
    <row r="2041" customFormat="1"/>
    <row r="2042" customFormat="1"/>
    <row r="2043" customFormat="1"/>
    <row r="2044" customFormat="1"/>
    <row r="2045" customFormat="1"/>
    <row r="2046" customFormat="1"/>
    <row r="2047" customFormat="1"/>
    <row r="2048" customFormat="1"/>
    <row r="2049" customFormat="1"/>
    <row r="2050" customFormat="1"/>
    <row r="2051" customFormat="1"/>
    <row r="2052" customFormat="1"/>
    <row r="2053" customFormat="1"/>
    <row r="2054" customFormat="1"/>
    <row r="2055" customFormat="1"/>
    <row r="2056" customFormat="1"/>
    <row r="2057" customFormat="1"/>
    <row r="2058" customFormat="1"/>
    <row r="2059" customFormat="1"/>
    <row r="2060" customFormat="1"/>
    <row r="2061" customFormat="1"/>
    <row r="2062" customFormat="1"/>
    <row r="2063" customFormat="1"/>
    <row r="2064" customFormat="1"/>
    <row r="2065" customFormat="1"/>
    <row r="2066" customFormat="1"/>
    <row r="2067" customFormat="1"/>
    <row r="2068" customFormat="1"/>
    <row r="2069" customFormat="1"/>
    <row r="2070" customFormat="1"/>
    <row r="2071" customFormat="1"/>
    <row r="2072" customFormat="1"/>
    <row r="2073" customFormat="1"/>
    <row r="2074" customFormat="1"/>
    <row r="2075" customFormat="1"/>
    <row r="2076" customFormat="1"/>
    <row r="2077" customFormat="1"/>
    <row r="2078" customFormat="1"/>
    <row r="2079" customFormat="1"/>
    <row r="2080" customFormat="1"/>
    <row r="2081" customFormat="1"/>
    <row r="2082" customFormat="1"/>
    <row r="2083" customFormat="1"/>
    <row r="2084" customFormat="1"/>
    <row r="2085" customFormat="1"/>
    <row r="2086" customFormat="1"/>
    <row r="2087" customFormat="1"/>
    <row r="2088" customFormat="1"/>
    <row r="2089" customFormat="1"/>
    <row r="2090" customFormat="1"/>
    <row r="2091" customFormat="1"/>
    <row r="2092" customFormat="1"/>
    <row r="2093" customFormat="1"/>
    <row r="2094" customFormat="1"/>
    <row r="2095" customFormat="1"/>
    <row r="2096" customFormat="1"/>
    <row r="2097" customFormat="1"/>
    <row r="2098" customFormat="1"/>
    <row r="2099" customFormat="1"/>
    <row r="2100" customFormat="1"/>
    <row r="2101" customFormat="1"/>
    <row r="2102" customFormat="1"/>
    <row r="2103" customFormat="1"/>
    <row r="2104" customFormat="1"/>
    <row r="2105" customFormat="1"/>
    <row r="2106" customFormat="1"/>
    <row r="2107" customFormat="1"/>
    <row r="2108" customFormat="1"/>
    <row r="2109" customFormat="1"/>
    <row r="2110" customFormat="1"/>
    <row r="2111" customFormat="1"/>
    <row r="2112" customFormat="1"/>
    <row r="2113" customFormat="1"/>
    <row r="2114" customFormat="1"/>
    <row r="2115" customFormat="1"/>
    <row r="2116" customFormat="1"/>
    <row r="2117" customFormat="1"/>
    <row r="2118" customFormat="1"/>
    <row r="2119" customFormat="1"/>
    <row r="2120" customFormat="1"/>
    <row r="2121" customFormat="1"/>
    <row r="2122" customFormat="1"/>
    <row r="2123" customFormat="1"/>
    <row r="2124" customFormat="1"/>
    <row r="2125" customFormat="1"/>
    <row r="2126" customFormat="1"/>
    <row r="2127" customFormat="1"/>
    <row r="2128" customFormat="1"/>
    <row r="2129" customFormat="1"/>
    <row r="2130" customFormat="1"/>
    <row r="2131" customFormat="1"/>
    <row r="2132" customFormat="1"/>
    <row r="2133" customFormat="1"/>
    <row r="2134" customFormat="1"/>
    <row r="2135" customFormat="1"/>
    <row r="2136" customFormat="1"/>
    <row r="2137" customFormat="1"/>
    <row r="2138" customFormat="1"/>
    <row r="2139" customFormat="1"/>
    <row r="2140" customFormat="1"/>
    <row r="2141" customFormat="1"/>
    <row r="2142" customFormat="1"/>
    <row r="2143" customFormat="1"/>
    <row r="2144" customFormat="1"/>
    <row r="2145" customFormat="1"/>
    <row r="2146" customFormat="1"/>
    <row r="2147" customFormat="1"/>
    <row r="2148" customFormat="1"/>
    <row r="2149" customFormat="1"/>
    <row r="2150" customFormat="1"/>
    <row r="2151" customFormat="1"/>
    <row r="2152" customFormat="1"/>
    <row r="2153" customFormat="1"/>
    <row r="2154" customFormat="1"/>
    <row r="2155" customFormat="1"/>
    <row r="2156" customFormat="1"/>
    <row r="2157" customFormat="1"/>
    <row r="2158" customFormat="1"/>
    <row r="2159" customFormat="1"/>
    <row r="2160" customFormat="1"/>
    <row r="2161" customFormat="1"/>
    <row r="2162" customFormat="1"/>
    <row r="2163" customFormat="1"/>
    <row r="2164" customFormat="1"/>
    <row r="2165" customFormat="1"/>
    <row r="2166" customFormat="1"/>
    <row r="2167" customFormat="1"/>
    <row r="2168" customFormat="1"/>
    <row r="2169" customFormat="1"/>
    <row r="2170" customFormat="1"/>
    <row r="2171" customFormat="1"/>
    <row r="2172" customFormat="1"/>
    <row r="2173" customFormat="1"/>
    <row r="2174" customFormat="1"/>
    <row r="2175" customFormat="1"/>
    <row r="2176" customFormat="1"/>
    <row r="2177" customFormat="1"/>
    <row r="2178" customFormat="1"/>
    <row r="2179" customFormat="1"/>
    <row r="2180" customFormat="1"/>
    <row r="2181" customFormat="1"/>
    <row r="2182" customFormat="1"/>
    <row r="2183" customFormat="1"/>
    <row r="2184" customFormat="1"/>
    <row r="2185" customFormat="1"/>
    <row r="2186" customFormat="1"/>
    <row r="2187" customFormat="1"/>
    <row r="2188" customFormat="1"/>
    <row r="2189" customFormat="1"/>
    <row r="2190" customFormat="1"/>
    <row r="2191" customFormat="1"/>
    <row r="2192" customFormat="1"/>
    <row r="2193" customFormat="1"/>
    <row r="2194" customFormat="1"/>
    <row r="2195" customFormat="1"/>
    <row r="2196" customFormat="1"/>
    <row r="2197" customFormat="1"/>
    <row r="2198" customFormat="1"/>
    <row r="2199" customFormat="1"/>
    <row r="2200" customFormat="1"/>
    <row r="2201" customFormat="1"/>
    <row r="2202" customFormat="1"/>
    <row r="2203" customFormat="1"/>
    <row r="2204" customFormat="1"/>
    <row r="2205" customFormat="1"/>
    <row r="2206" customFormat="1"/>
    <row r="2207" customFormat="1"/>
    <row r="2208" customFormat="1"/>
    <row r="2209" customFormat="1"/>
    <row r="2210" customFormat="1"/>
    <row r="2211" customFormat="1"/>
    <row r="2212" customFormat="1"/>
    <row r="2213" customFormat="1"/>
    <row r="2214" customFormat="1"/>
    <row r="2215" customFormat="1"/>
    <row r="2216" customFormat="1"/>
    <row r="2217" customFormat="1"/>
    <row r="2218" customFormat="1"/>
    <row r="2219" customFormat="1"/>
    <row r="2220" customFormat="1"/>
    <row r="2221" customFormat="1"/>
    <row r="2222" customFormat="1"/>
    <row r="2223" customFormat="1"/>
    <row r="2224" customFormat="1"/>
    <row r="2225" customFormat="1"/>
    <row r="2226" customFormat="1"/>
    <row r="2227" customFormat="1"/>
    <row r="2228" customFormat="1"/>
    <row r="2229" customFormat="1"/>
    <row r="2230" customFormat="1"/>
    <row r="2231" customFormat="1"/>
    <row r="2232" customFormat="1"/>
    <row r="2233" customFormat="1"/>
    <row r="2234" customFormat="1"/>
    <row r="2235" customFormat="1"/>
    <row r="2236" customFormat="1"/>
    <row r="2237" customFormat="1"/>
    <row r="2238" customFormat="1"/>
    <row r="2239" customFormat="1"/>
    <row r="2240" customFormat="1"/>
    <row r="2241" customFormat="1"/>
    <row r="2242" customFormat="1"/>
    <row r="2243" customFormat="1"/>
    <row r="2244" customFormat="1"/>
    <row r="2245" customFormat="1"/>
    <row r="2246" customFormat="1"/>
    <row r="2247" customFormat="1"/>
    <row r="2248" customFormat="1"/>
    <row r="2249" customFormat="1"/>
    <row r="2250" customFormat="1"/>
    <row r="2251" customFormat="1"/>
    <row r="2252" customFormat="1"/>
    <row r="2253" customFormat="1"/>
    <row r="2254" customFormat="1"/>
    <row r="2255" customFormat="1"/>
    <row r="2256" customFormat="1"/>
    <row r="2257" customFormat="1"/>
    <row r="2258" customFormat="1"/>
    <row r="2259" customFormat="1"/>
    <row r="2260" customFormat="1"/>
    <row r="2261" customFormat="1"/>
    <row r="2262" customFormat="1"/>
    <row r="2263" customFormat="1"/>
    <row r="2264" customFormat="1"/>
    <row r="2265" customFormat="1"/>
    <row r="2266" customFormat="1"/>
    <row r="2267" customFormat="1"/>
    <row r="2268" customFormat="1"/>
    <row r="2269" customFormat="1"/>
    <row r="2270" customFormat="1"/>
    <row r="2271" customFormat="1"/>
    <row r="2272" customFormat="1"/>
    <row r="2273" customFormat="1"/>
    <row r="2274" customFormat="1"/>
    <row r="2275" customFormat="1"/>
    <row r="2276" customFormat="1"/>
    <row r="2277" customFormat="1"/>
    <row r="2278" customFormat="1"/>
    <row r="2279" customFormat="1"/>
    <row r="2280" customFormat="1"/>
    <row r="2281" customFormat="1"/>
    <row r="2282" customFormat="1"/>
    <row r="2283" customFormat="1"/>
    <row r="2284" customFormat="1"/>
    <row r="2285" customFormat="1"/>
    <row r="2286" customFormat="1"/>
    <row r="2287" customFormat="1"/>
    <row r="2288" customFormat="1"/>
    <row r="2289" customFormat="1"/>
    <row r="2290" customFormat="1"/>
    <row r="2291" customFormat="1"/>
    <row r="2292" customFormat="1"/>
    <row r="2293" customFormat="1"/>
    <row r="2294" customFormat="1"/>
    <row r="2295" customFormat="1"/>
    <row r="2296" customFormat="1"/>
    <row r="2297" customFormat="1"/>
    <row r="2298" customFormat="1"/>
    <row r="2299" customFormat="1"/>
    <row r="2300" customFormat="1"/>
    <row r="2301" customFormat="1"/>
    <row r="2302" customFormat="1"/>
    <row r="2303" customFormat="1"/>
    <row r="2304" customFormat="1"/>
    <row r="2305" customFormat="1"/>
    <row r="2306" customFormat="1"/>
    <row r="2307" customFormat="1"/>
    <row r="2308" customFormat="1"/>
    <row r="2309" customFormat="1"/>
    <row r="2310" customFormat="1"/>
    <row r="2311" customFormat="1"/>
    <row r="2312" customFormat="1"/>
    <row r="2313" customFormat="1"/>
    <row r="2314" customFormat="1"/>
    <row r="2315" customFormat="1"/>
    <row r="2316" customFormat="1"/>
    <row r="2317" customFormat="1"/>
    <row r="2318" customFormat="1"/>
    <row r="2319" customFormat="1"/>
    <row r="2320" customFormat="1"/>
    <row r="2321" customFormat="1"/>
    <row r="2322" customFormat="1"/>
    <row r="2323" customFormat="1"/>
    <row r="2324" customFormat="1"/>
    <row r="2325" customFormat="1"/>
    <row r="2326" customFormat="1"/>
    <row r="2327" customFormat="1"/>
    <row r="2328" customFormat="1"/>
    <row r="2329" customFormat="1"/>
    <row r="2330" customFormat="1"/>
    <row r="2331" customFormat="1"/>
    <row r="2332" customFormat="1"/>
    <row r="2333" customFormat="1"/>
    <row r="2334" customFormat="1"/>
    <row r="2335" customFormat="1"/>
    <row r="2336" customFormat="1"/>
    <row r="2337" customFormat="1"/>
    <row r="2338" customFormat="1"/>
    <row r="2339" customFormat="1"/>
    <row r="2340" customFormat="1"/>
    <row r="2341" customFormat="1"/>
    <row r="2342" customFormat="1"/>
    <row r="2343" customFormat="1"/>
    <row r="2344" customFormat="1"/>
    <row r="2345" customFormat="1"/>
    <row r="2346" customFormat="1"/>
    <row r="2347" customFormat="1"/>
    <row r="2348" customFormat="1"/>
    <row r="2349" customFormat="1"/>
    <row r="2350" customFormat="1"/>
    <row r="2351" customFormat="1"/>
    <row r="2352" customFormat="1"/>
    <row r="2353" customFormat="1"/>
    <row r="2354" customFormat="1"/>
    <row r="2355" customFormat="1"/>
    <row r="2356" customFormat="1"/>
    <row r="2357" customFormat="1"/>
    <row r="2358" customFormat="1"/>
    <row r="2359" customFormat="1"/>
    <row r="2360" customFormat="1"/>
    <row r="2361" customFormat="1"/>
    <row r="2362" customFormat="1"/>
    <row r="2363" customFormat="1"/>
    <row r="2364" customFormat="1"/>
    <row r="2365" customFormat="1"/>
    <row r="2366" customFormat="1"/>
    <row r="2367" customFormat="1"/>
    <row r="2368" customFormat="1"/>
    <row r="2369" customFormat="1"/>
    <row r="2370" customFormat="1"/>
    <row r="2371" customFormat="1"/>
    <row r="2372" customFormat="1"/>
    <row r="2373" customFormat="1"/>
    <row r="2374" customFormat="1"/>
    <row r="2375" customFormat="1"/>
    <row r="2376" customFormat="1"/>
    <row r="2377" customFormat="1"/>
    <row r="2378" customFormat="1"/>
    <row r="2379" customFormat="1"/>
    <row r="2380" customFormat="1"/>
    <row r="2381" customFormat="1"/>
    <row r="2382" customFormat="1"/>
    <row r="2383" customFormat="1"/>
    <row r="2384" customFormat="1"/>
    <row r="2385" customFormat="1"/>
    <row r="2386" customFormat="1"/>
    <row r="2387" customFormat="1"/>
    <row r="2388" customFormat="1"/>
    <row r="2389" customFormat="1"/>
    <row r="2390" customFormat="1"/>
    <row r="2391" customFormat="1"/>
    <row r="2392" customFormat="1"/>
    <row r="2393" customFormat="1"/>
    <row r="2394" customFormat="1"/>
    <row r="2395" customFormat="1"/>
    <row r="2396" customFormat="1"/>
    <row r="2397" customFormat="1"/>
    <row r="2398" customFormat="1"/>
    <row r="2399" customFormat="1"/>
    <row r="2400" customFormat="1"/>
    <row r="2401" customFormat="1"/>
    <row r="2402" customFormat="1"/>
    <row r="2403" customFormat="1"/>
    <row r="2404" customFormat="1"/>
    <row r="2405" customFormat="1"/>
    <row r="2406" customFormat="1"/>
    <row r="2407" customFormat="1"/>
    <row r="2408" customFormat="1"/>
    <row r="2409" customFormat="1"/>
    <row r="2410" customFormat="1"/>
    <row r="2411" customFormat="1"/>
    <row r="2412" customFormat="1"/>
    <row r="2413" customFormat="1"/>
    <row r="2414" customFormat="1"/>
    <row r="2415" customFormat="1"/>
    <row r="2416" customFormat="1"/>
    <row r="2417" customFormat="1"/>
    <row r="2418" customFormat="1"/>
    <row r="2419" customFormat="1"/>
    <row r="2420" customFormat="1"/>
    <row r="2421" customFormat="1"/>
    <row r="2422" customFormat="1"/>
    <row r="2423" customFormat="1"/>
    <row r="2424" customFormat="1"/>
    <row r="2425" customFormat="1"/>
    <row r="2426" customFormat="1"/>
    <row r="2427" customFormat="1"/>
    <row r="2428" customFormat="1"/>
    <row r="2429" customFormat="1"/>
    <row r="2430" customFormat="1"/>
    <row r="2431" customFormat="1"/>
    <row r="2432" customFormat="1"/>
    <row r="2433" customFormat="1"/>
    <row r="2434" customFormat="1"/>
    <row r="2435" customFormat="1"/>
    <row r="2436" customFormat="1"/>
    <row r="2437" customFormat="1"/>
    <row r="2438" customFormat="1"/>
    <row r="2439" customFormat="1"/>
    <row r="2440" customFormat="1"/>
    <row r="2441" customFormat="1"/>
    <row r="2442" customFormat="1"/>
    <row r="2443" customFormat="1"/>
    <row r="2444" customFormat="1"/>
    <row r="2445" customFormat="1"/>
    <row r="2446" customFormat="1"/>
    <row r="2447" customFormat="1"/>
    <row r="2448" customFormat="1"/>
    <row r="2449" customFormat="1"/>
    <row r="2450" customFormat="1"/>
    <row r="2451" customFormat="1"/>
    <row r="2452" customFormat="1"/>
    <row r="2453" customFormat="1"/>
    <row r="2454" customFormat="1"/>
    <row r="2455" customFormat="1"/>
    <row r="2456" customFormat="1"/>
    <row r="2457" customFormat="1"/>
    <row r="2458" customFormat="1"/>
    <row r="2459" customFormat="1"/>
    <row r="2460" customFormat="1"/>
    <row r="2461" customFormat="1"/>
    <row r="2462" customFormat="1"/>
    <row r="2463" customFormat="1"/>
    <row r="2464" customFormat="1"/>
    <row r="2465" customFormat="1"/>
    <row r="2466" customFormat="1"/>
    <row r="2467" customFormat="1"/>
    <row r="2468" customFormat="1"/>
    <row r="2469" customFormat="1"/>
    <row r="2470" customFormat="1"/>
    <row r="2471" customFormat="1"/>
    <row r="2472" customFormat="1"/>
    <row r="2473" customFormat="1"/>
    <row r="2474" customFormat="1"/>
    <row r="2475" customFormat="1"/>
    <row r="2476" customFormat="1"/>
    <row r="2477" customFormat="1"/>
    <row r="2478" customFormat="1"/>
    <row r="2479" customFormat="1"/>
    <row r="2480" customFormat="1"/>
    <row r="2481" customFormat="1"/>
    <row r="2482" customFormat="1"/>
    <row r="2483" customFormat="1"/>
    <row r="2484" customFormat="1"/>
    <row r="2485" customFormat="1"/>
    <row r="2486" customFormat="1"/>
    <row r="2487" customFormat="1"/>
    <row r="2488" customFormat="1"/>
    <row r="2489" customFormat="1"/>
    <row r="2490" customFormat="1"/>
    <row r="2491" customFormat="1"/>
    <row r="2492" customFormat="1"/>
    <row r="2493" customFormat="1"/>
    <row r="2494" customFormat="1"/>
    <row r="2495" customFormat="1"/>
    <row r="2496" customFormat="1"/>
    <row r="2497" customFormat="1"/>
    <row r="2498" customFormat="1"/>
    <row r="2499" customFormat="1"/>
    <row r="2500" customFormat="1"/>
    <row r="2501" customFormat="1"/>
    <row r="2502" customFormat="1"/>
    <row r="2503" customFormat="1"/>
    <row r="2504" customFormat="1"/>
    <row r="2505" customFormat="1"/>
    <row r="2506" customFormat="1"/>
    <row r="2507" customFormat="1"/>
    <row r="2508" customFormat="1"/>
    <row r="2509" customFormat="1"/>
    <row r="2510" customFormat="1"/>
    <row r="2511" customFormat="1"/>
    <row r="2512" customFormat="1"/>
    <row r="2513" customFormat="1"/>
    <row r="2514" customFormat="1"/>
    <row r="2515" customFormat="1"/>
    <row r="2516" customFormat="1"/>
    <row r="2517" customFormat="1"/>
    <row r="2518" customFormat="1"/>
    <row r="2519" customFormat="1"/>
    <row r="2520" customFormat="1"/>
    <row r="2521" customFormat="1"/>
    <row r="2522" customFormat="1"/>
    <row r="2523" customFormat="1"/>
    <row r="2524" customFormat="1"/>
    <row r="2525" customFormat="1"/>
    <row r="2526" customFormat="1"/>
    <row r="2527" customFormat="1"/>
    <row r="2528" customFormat="1"/>
    <row r="2529" customFormat="1"/>
    <row r="2530" customFormat="1"/>
    <row r="2531" customFormat="1"/>
    <row r="2532" customFormat="1"/>
    <row r="2533" customFormat="1"/>
    <row r="2534" customFormat="1"/>
    <row r="2535" customFormat="1"/>
    <row r="2536" customFormat="1"/>
    <row r="2537" customFormat="1"/>
    <row r="2538" customFormat="1"/>
    <row r="2539" customFormat="1"/>
    <row r="2540" customFormat="1"/>
    <row r="2541" customFormat="1"/>
    <row r="2542" customFormat="1"/>
    <row r="2543" customFormat="1"/>
    <row r="2544" customFormat="1"/>
    <row r="2545" customFormat="1"/>
    <row r="2546" customFormat="1"/>
    <row r="2547" customFormat="1"/>
    <row r="2548" customFormat="1"/>
    <row r="2549" customFormat="1"/>
    <row r="2550" customFormat="1"/>
    <row r="2551" customFormat="1"/>
    <row r="2552" customFormat="1"/>
    <row r="2553" customFormat="1"/>
    <row r="2554" customFormat="1"/>
    <row r="2555" customFormat="1"/>
    <row r="2556" customFormat="1"/>
    <row r="2557" customFormat="1"/>
    <row r="2558" customFormat="1"/>
    <row r="2559" customFormat="1"/>
    <row r="2560" customFormat="1"/>
    <row r="2561" customFormat="1"/>
    <row r="2562" customFormat="1"/>
    <row r="2563" customFormat="1"/>
    <row r="2564" customFormat="1"/>
    <row r="2565" customFormat="1"/>
    <row r="2566" customFormat="1"/>
    <row r="2567" customFormat="1"/>
    <row r="2568" customFormat="1"/>
    <row r="2569" customFormat="1"/>
    <row r="2570" customFormat="1"/>
    <row r="2571" customFormat="1"/>
    <row r="2572" customFormat="1"/>
    <row r="2573" customFormat="1"/>
    <row r="2574" customFormat="1"/>
    <row r="2575" customFormat="1"/>
    <row r="2576" customFormat="1"/>
    <row r="2577" customFormat="1"/>
    <row r="2578" customFormat="1"/>
    <row r="2579" customFormat="1"/>
    <row r="2580" customFormat="1"/>
    <row r="2581" customFormat="1"/>
    <row r="2582" customFormat="1"/>
    <row r="2583" customFormat="1"/>
    <row r="2584" customFormat="1"/>
    <row r="2585" customFormat="1"/>
    <row r="2586" customFormat="1"/>
    <row r="2587" customFormat="1"/>
    <row r="2588" customFormat="1"/>
    <row r="2589" customFormat="1"/>
    <row r="2590" customFormat="1"/>
    <row r="2591" customFormat="1"/>
    <row r="2592" customFormat="1"/>
    <row r="2593" customFormat="1"/>
    <row r="2594" customFormat="1"/>
    <row r="2595" customFormat="1"/>
    <row r="2596" customFormat="1"/>
    <row r="2597" customFormat="1"/>
    <row r="2598" customFormat="1"/>
    <row r="2599" customFormat="1"/>
    <row r="2600" customFormat="1"/>
    <row r="2601" customFormat="1"/>
    <row r="2602" customFormat="1"/>
    <row r="2603" customFormat="1"/>
    <row r="2604" customFormat="1"/>
    <row r="2605" customFormat="1"/>
    <row r="2606" customFormat="1"/>
    <row r="2607" customFormat="1"/>
    <row r="2608" customFormat="1"/>
    <row r="2609" customFormat="1"/>
    <row r="2610" customFormat="1"/>
    <row r="2611" customFormat="1"/>
    <row r="2612" customFormat="1"/>
    <row r="2613" customFormat="1"/>
    <row r="2614" customFormat="1"/>
    <row r="2615" customFormat="1"/>
    <row r="2616" customFormat="1"/>
    <row r="2617" customFormat="1"/>
    <row r="2618" customFormat="1"/>
    <row r="2619" customFormat="1"/>
    <row r="2620" customFormat="1"/>
    <row r="2621" customFormat="1"/>
    <row r="2622" customFormat="1"/>
    <row r="2623" customFormat="1"/>
    <row r="2624" customFormat="1"/>
    <row r="2625" customFormat="1"/>
    <row r="2626" customFormat="1"/>
    <row r="2627" customFormat="1"/>
    <row r="2628" customFormat="1"/>
    <row r="2629" customFormat="1"/>
    <row r="2630" customFormat="1"/>
    <row r="2631" customFormat="1"/>
    <row r="2632" customFormat="1"/>
    <row r="2633" customFormat="1"/>
    <row r="2634" customFormat="1"/>
    <row r="2635" customFormat="1"/>
    <row r="2636" customFormat="1"/>
    <row r="2637" customFormat="1"/>
    <row r="2638" customFormat="1"/>
    <row r="2639" customFormat="1"/>
    <row r="2640" customFormat="1"/>
    <row r="2641" customFormat="1"/>
    <row r="2642" customFormat="1"/>
    <row r="2643" customFormat="1"/>
    <row r="2644" customFormat="1"/>
    <row r="2645" customFormat="1"/>
    <row r="2646" customFormat="1"/>
    <row r="2647" customFormat="1"/>
    <row r="2648" customFormat="1"/>
    <row r="2649" customFormat="1"/>
    <row r="2650" customFormat="1"/>
    <row r="2651" customFormat="1"/>
    <row r="2652" customFormat="1"/>
    <row r="2653" customFormat="1"/>
    <row r="2654" customFormat="1"/>
    <row r="2655" customFormat="1"/>
    <row r="2656" customFormat="1"/>
    <row r="2657" customFormat="1"/>
    <row r="2658" customFormat="1"/>
    <row r="2659" customFormat="1"/>
    <row r="2660" customFormat="1"/>
    <row r="2661" customFormat="1"/>
    <row r="2662" customFormat="1"/>
    <row r="2663" customFormat="1"/>
    <row r="2664" customFormat="1"/>
    <row r="2665" customFormat="1"/>
    <row r="2666" customFormat="1"/>
    <row r="2667" customFormat="1"/>
    <row r="2668" customFormat="1"/>
    <row r="2669" customFormat="1"/>
    <row r="2670" customFormat="1"/>
    <row r="2671" customFormat="1"/>
    <row r="2672" customFormat="1"/>
    <row r="2673" customFormat="1"/>
    <row r="2674" customFormat="1"/>
    <row r="2675" customFormat="1"/>
    <row r="2676" customFormat="1"/>
    <row r="2677" customFormat="1"/>
    <row r="2678" customFormat="1"/>
    <row r="2679" customFormat="1"/>
    <row r="2680" customFormat="1"/>
    <row r="2681" customFormat="1"/>
    <row r="2682" customFormat="1"/>
    <row r="2683" customFormat="1"/>
    <row r="2684" customFormat="1"/>
    <row r="2685" customFormat="1"/>
    <row r="2686" customFormat="1"/>
    <row r="2687" customFormat="1"/>
    <row r="2688" customFormat="1"/>
    <row r="2689" customFormat="1"/>
    <row r="2690" customFormat="1"/>
    <row r="2691" customFormat="1"/>
    <row r="2692" customFormat="1"/>
    <row r="2693" customFormat="1"/>
    <row r="2694" customFormat="1"/>
    <row r="2695" customFormat="1"/>
    <row r="2696" customFormat="1"/>
    <row r="2697" customFormat="1"/>
    <row r="2698" customFormat="1"/>
    <row r="2699" customFormat="1"/>
    <row r="2700" customFormat="1"/>
    <row r="2701" customFormat="1"/>
    <row r="2702" customFormat="1"/>
    <row r="2703" customFormat="1"/>
    <row r="2704" customFormat="1"/>
    <row r="2705" customFormat="1"/>
    <row r="2706" customFormat="1"/>
    <row r="2707" customFormat="1"/>
    <row r="2708" customFormat="1"/>
    <row r="2709" customFormat="1"/>
    <row r="2710" customFormat="1"/>
    <row r="2711" customFormat="1"/>
    <row r="2712" customFormat="1"/>
    <row r="2713" customFormat="1"/>
    <row r="2714" customFormat="1"/>
    <row r="2715" customFormat="1"/>
    <row r="2716" customFormat="1"/>
    <row r="2717" customFormat="1"/>
    <row r="2718" customFormat="1"/>
    <row r="2719" customFormat="1"/>
    <row r="2720" customFormat="1"/>
    <row r="2721" customFormat="1"/>
    <row r="2722" customFormat="1"/>
    <row r="2723" customFormat="1"/>
    <row r="2724" customFormat="1"/>
    <row r="2725" customFormat="1"/>
    <row r="2726" customFormat="1"/>
    <row r="2727" customFormat="1"/>
    <row r="2728" customFormat="1"/>
    <row r="2729" customFormat="1"/>
    <row r="2730" customFormat="1"/>
    <row r="2731" customFormat="1"/>
    <row r="2732" customFormat="1"/>
    <row r="2733" customFormat="1"/>
    <row r="2734" customFormat="1"/>
    <row r="2735" customFormat="1"/>
    <row r="2736" customFormat="1"/>
    <row r="2737" customFormat="1"/>
    <row r="2738" customFormat="1"/>
    <row r="2739" customFormat="1"/>
    <row r="2740" customFormat="1"/>
    <row r="2741" customFormat="1"/>
    <row r="2742" customFormat="1"/>
    <row r="2743" customFormat="1"/>
    <row r="2744" customFormat="1"/>
    <row r="2745" customFormat="1"/>
    <row r="2746" customFormat="1"/>
    <row r="2747" customFormat="1"/>
    <row r="2748" customFormat="1"/>
    <row r="2749" customFormat="1"/>
    <row r="2750" customFormat="1"/>
    <row r="2751" customFormat="1"/>
    <row r="2752" customFormat="1"/>
    <row r="2753" customFormat="1"/>
    <row r="2754" customFormat="1"/>
    <row r="2755" customFormat="1"/>
    <row r="2756" customFormat="1"/>
    <row r="2757" customFormat="1"/>
    <row r="2758" customFormat="1"/>
    <row r="2759" customFormat="1"/>
    <row r="2760" customFormat="1"/>
    <row r="2761" customFormat="1"/>
    <row r="2762" customFormat="1"/>
    <row r="2763" customFormat="1"/>
    <row r="2764" customFormat="1"/>
    <row r="2765" customFormat="1"/>
    <row r="2766" customFormat="1"/>
    <row r="2767" customFormat="1"/>
    <row r="2768" customFormat="1"/>
    <row r="2769" customFormat="1"/>
    <row r="2770" customFormat="1"/>
    <row r="2771" customFormat="1"/>
    <row r="2772" customFormat="1"/>
    <row r="2773" customFormat="1"/>
    <row r="2774" customFormat="1"/>
    <row r="2775" customFormat="1"/>
    <row r="2776" customFormat="1"/>
    <row r="2777" customFormat="1"/>
    <row r="2778" customFormat="1"/>
    <row r="2779" customFormat="1"/>
    <row r="2780" customFormat="1"/>
    <row r="2781" customFormat="1"/>
    <row r="2782" customFormat="1"/>
    <row r="2783" customFormat="1"/>
    <row r="2784" customFormat="1"/>
    <row r="2785" customFormat="1"/>
    <row r="2786" customFormat="1"/>
    <row r="2787" customFormat="1"/>
    <row r="2788" customFormat="1"/>
    <row r="2789" customFormat="1"/>
    <row r="2790" customFormat="1"/>
    <row r="2791" customFormat="1"/>
    <row r="2792" customFormat="1"/>
    <row r="2793" customFormat="1"/>
    <row r="2794" customFormat="1"/>
    <row r="2795" customFormat="1"/>
    <row r="2796" customFormat="1"/>
    <row r="2797" customFormat="1"/>
    <row r="2798" customFormat="1"/>
    <row r="2799" customFormat="1"/>
    <row r="2800" customFormat="1"/>
    <row r="2801" customFormat="1"/>
    <row r="2802" customFormat="1"/>
    <row r="2803" customFormat="1"/>
    <row r="2804" customFormat="1"/>
    <row r="2805" customFormat="1"/>
    <row r="2806" customFormat="1"/>
    <row r="2807" customFormat="1"/>
    <row r="2808" customFormat="1"/>
    <row r="2809" customFormat="1"/>
    <row r="2810" customFormat="1"/>
    <row r="2811" customFormat="1"/>
    <row r="2812" customFormat="1"/>
    <row r="2813" customFormat="1"/>
    <row r="2814" customFormat="1"/>
    <row r="2815" customFormat="1"/>
    <row r="2816" customFormat="1"/>
    <row r="2817" customFormat="1"/>
    <row r="2818" customFormat="1"/>
    <row r="2819" customFormat="1"/>
    <row r="2820" customFormat="1"/>
    <row r="2821" customFormat="1"/>
    <row r="2822" customFormat="1"/>
    <row r="2823" customFormat="1"/>
    <row r="2824" customFormat="1"/>
    <row r="2825" customFormat="1"/>
    <row r="2826" customFormat="1"/>
    <row r="2827" customFormat="1"/>
    <row r="2828" customFormat="1"/>
    <row r="2829" customFormat="1"/>
    <row r="2830" customFormat="1"/>
    <row r="2831" customFormat="1"/>
    <row r="2832" customFormat="1"/>
    <row r="2833" customFormat="1"/>
    <row r="2834" customFormat="1"/>
    <row r="2835" customFormat="1"/>
    <row r="2836" customFormat="1"/>
    <row r="2837" customFormat="1"/>
    <row r="2838" customFormat="1"/>
    <row r="2839" customFormat="1"/>
    <row r="2840" customFormat="1"/>
    <row r="2841" customFormat="1"/>
    <row r="2842" customFormat="1"/>
    <row r="2843" customFormat="1"/>
    <row r="2844" customFormat="1"/>
    <row r="2845" customFormat="1"/>
    <row r="2846" customFormat="1"/>
    <row r="2847" customFormat="1"/>
    <row r="2848" customFormat="1"/>
    <row r="2849" customFormat="1"/>
    <row r="2850" customFormat="1"/>
    <row r="2851" customFormat="1"/>
    <row r="2852" customFormat="1"/>
    <row r="2853" customFormat="1"/>
    <row r="2854" customFormat="1"/>
    <row r="2855" customFormat="1"/>
    <row r="2856" customFormat="1"/>
    <row r="2857" customFormat="1"/>
    <row r="2858" customFormat="1"/>
    <row r="2859" customFormat="1"/>
    <row r="2860" customFormat="1"/>
    <row r="2861" customFormat="1"/>
    <row r="2862" customFormat="1"/>
    <row r="2863" customFormat="1"/>
    <row r="2864" customFormat="1"/>
    <row r="2865" customFormat="1"/>
    <row r="2866" customFormat="1"/>
    <row r="2867" customFormat="1"/>
    <row r="2868" customFormat="1"/>
    <row r="2869" customFormat="1"/>
    <row r="2870" customFormat="1"/>
    <row r="2871" customFormat="1"/>
    <row r="2872" customFormat="1"/>
    <row r="2873" customFormat="1"/>
    <row r="2874" customFormat="1"/>
    <row r="2875" customFormat="1"/>
    <row r="2876" customFormat="1"/>
    <row r="2877" customFormat="1"/>
    <row r="2878" customFormat="1"/>
    <row r="2879" customFormat="1"/>
    <row r="2880" customFormat="1"/>
    <row r="2881" customFormat="1"/>
    <row r="2882" customFormat="1"/>
    <row r="2883" customFormat="1"/>
    <row r="2884" customFormat="1"/>
    <row r="2885" customFormat="1"/>
    <row r="2886" customFormat="1"/>
    <row r="2887" customFormat="1"/>
    <row r="2888" customFormat="1"/>
    <row r="2889" customFormat="1"/>
    <row r="2890" customFormat="1"/>
    <row r="2891" customFormat="1"/>
    <row r="2892" customFormat="1"/>
    <row r="2893" customFormat="1"/>
    <row r="2894" customFormat="1"/>
    <row r="2895" customFormat="1"/>
    <row r="2896" customFormat="1"/>
    <row r="2897" customFormat="1"/>
    <row r="2898" customFormat="1"/>
    <row r="2899" customFormat="1"/>
    <row r="2900" customFormat="1"/>
    <row r="2901" customFormat="1"/>
    <row r="2902" customFormat="1"/>
    <row r="2903" customFormat="1"/>
    <row r="2904" customFormat="1"/>
    <row r="2905" customFormat="1"/>
    <row r="2906" customFormat="1"/>
    <row r="2907" customFormat="1"/>
    <row r="2908" customFormat="1"/>
    <row r="2909" customFormat="1"/>
    <row r="2910" customFormat="1"/>
    <row r="2911" customFormat="1"/>
    <row r="2912" customFormat="1"/>
    <row r="2913" customFormat="1"/>
    <row r="2914" customFormat="1"/>
    <row r="2915" customFormat="1"/>
    <row r="2916" customFormat="1"/>
    <row r="2917" customFormat="1"/>
    <row r="2918" customFormat="1"/>
    <row r="2919" customFormat="1"/>
    <row r="2920" customFormat="1"/>
    <row r="2921" customFormat="1"/>
    <row r="2922" customFormat="1"/>
    <row r="2923" customFormat="1"/>
    <row r="2924" customFormat="1"/>
    <row r="2925" customFormat="1"/>
    <row r="2926" customFormat="1"/>
    <row r="2927" customFormat="1"/>
    <row r="2928" customFormat="1"/>
    <row r="2929" customFormat="1"/>
    <row r="2930" customFormat="1"/>
    <row r="2931" customFormat="1"/>
    <row r="2932" customFormat="1"/>
    <row r="2933" customFormat="1"/>
    <row r="2934" customFormat="1"/>
    <row r="2935" customFormat="1"/>
    <row r="2936" customFormat="1"/>
    <row r="2937" customFormat="1"/>
    <row r="2938" customFormat="1"/>
    <row r="2939" customFormat="1"/>
    <row r="2940" customFormat="1"/>
    <row r="2941" customFormat="1"/>
    <row r="2942" customFormat="1"/>
    <row r="2943" customFormat="1"/>
    <row r="2944" customFormat="1"/>
    <row r="2945" customFormat="1"/>
    <row r="2946" customFormat="1"/>
    <row r="2947" customFormat="1"/>
    <row r="2948" customFormat="1"/>
    <row r="2949" customFormat="1"/>
    <row r="2950" customFormat="1"/>
    <row r="2951" customFormat="1"/>
    <row r="2952" customFormat="1"/>
    <row r="2953" customFormat="1"/>
    <row r="2954" customFormat="1"/>
    <row r="2955" customFormat="1"/>
    <row r="2956" customFormat="1"/>
    <row r="2957" customFormat="1"/>
    <row r="2958" customFormat="1"/>
    <row r="2959" customFormat="1"/>
    <row r="2960" customFormat="1"/>
    <row r="2961" customFormat="1"/>
    <row r="2962" customFormat="1"/>
    <row r="2963" customFormat="1"/>
    <row r="2964" customFormat="1"/>
    <row r="2965" customFormat="1"/>
    <row r="2966" customFormat="1"/>
    <row r="2967" customFormat="1"/>
    <row r="2968" customFormat="1"/>
    <row r="2969" customFormat="1"/>
    <row r="2970" customFormat="1"/>
    <row r="2971" customFormat="1"/>
    <row r="2972" customFormat="1"/>
    <row r="2973" customFormat="1"/>
    <row r="2974" customFormat="1"/>
    <row r="2975" customFormat="1"/>
    <row r="2976" customFormat="1"/>
    <row r="2977" customFormat="1"/>
    <row r="2978" customFormat="1"/>
    <row r="2979" customFormat="1"/>
    <row r="2980" customFormat="1"/>
    <row r="2981" customFormat="1"/>
    <row r="2982" customFormat="1"/>
    <row r="2983" customFormat="1"/>
    <row r="2984" customFormat="1"/>
    <row r="2985" customFormat="1"/>
    <row r="2986" customFormat="1"/>
    <row r="2987" customFormat="1"/>
    <row r="2988" customFormat="1"/>
    <row r="2989" customFormat="1"/>
    <row r="2990" customFormat="1"/>
    <row r="2991" customFormat="1"/>
    <row r="2992" customFormat="1"/>
    <row r="2993" customFormat="1"/>
    <row r="2994" customFormat="1"/>
    <row r="2995" customFormat="1"/>
    <row r="2996" customFormat="1"/>
    <row r="2997" customFormat="1"/>
    <row r="2998" customFormat="1"/>
    <row r="2999" customFormat="1"/>
    <row r="3000" customFormat="1"/>
    <row r="3001" customFormat="1"/>
    <row r="3002" customFormat="1"/>
    <row r="3003" customFormat="1"/>
    <row r="3004" customFormat="1"/>
    <row r="3005" customFormat="1"/>
    <row r="3006" customFormat="1"/>
    <row r="3007" customFormat="1"/>
    <row r="3008" customFormat="1"/>
    <row r="3009" customFormat="1"/>
    <row r="3010" customFormat="1"/>
    <row r="3011" customFormat="1"/>
    <row r="3012" customFormat="1"/>
    <row r="3013" customFormat="1"/>
    <row r="3014" customFormat="1"/>
    <row r="3015" customFormat="1"/>
    <row r="3016" customFormat="1"/>
    <row r="3017" customFormat="1"/>
    <row r="3018" customFormat="1"/>
    <row r="3019" customFormat="1"/>
    <row r="3020" customFormat="1"/>
    <row r="3021" customFormat="1"/>
    <row r="3022" customFormat="1"/>
    <row r="3023" customFormat="1"/>
    <row r="3024" customFormat="1"/>
    <row r="3025" customFormat="1"/>
    <row r="3026" customFormat="1"/>
    <row r="3027" customFormat="1"/>
    <row r="3028" customFormat="1"/>
    <row r="3029" customFormat="1"/>
    <row r="3030" customFormat="1"/>
    <row r="3031" customFormat="1"/>
    <row r="3032" customFormat="1"/>
    <row r="3033" customFormat="1"/>
    <row r="3034" customFormat="1"/>
    <row r="3035" customFormat="1"/>
    <row r="3036" customFormat="1"/>
    <row r="3037" customFormat="1"/>
    <row r="3038" customFormat="1"/>
    <row r="3039" customFormat="1"/>
    <row r="3040" customFormat="1"/>
    <row r="3041" customFormat="1"/>
    <row r="3042" customFormat="1"/>
    <row r="3043" customFormat="1"/>
    <row r="3044" customFormat="1"/>
    <row r="3045" customFormat="1"/>
    <row r="3046" customFormat="1"/>
    <row r="3047" customFormat="1"/>
    <row r="3048" customFormat="1"/>
    <row r="3049" customFormat="1"/>
    <row r="3050" customFormat="1"/>
    <row r="3051" customFormat="1"/>
    <row r="3052" customFormat="1"/>
    <row r="3053" customFormat="1"/>
    <row r="3054" customFormat="1"/>
    <row r="3055" customFormat="1"/>
    <row r="3056" customFormat="1"/>
    <row r="3057" customFormat="1"/>
    <row r="3058" customFormat="1"/>
    <row r="3059" customFormat="1"/>
    <row r="3060" customFormat="1"/>
    <row r="3061" customFormat="1"/>
    <row r="3062" customFormat="1"/>
    <row r="3063" customFormat="1"/>
    <row r="3064" customFormat="1"/>
    <row r="3065" customFormat="1"/>
    <row r="3066" customFormat="1"/>
    <row r="3067" customFormat="1"/>
    <row r="3068" customFormat="1"/>
    <row r="3069" customFormat="1"/>
    <row r="3070" customFormat="1"/>
    <row r="3071" customFormat="1"/>
    <row r="3072" customFormat="1"/>
    <row r="3073" customFormat="1"/>
    <row r="3074" customFormat="1"/>
    <row r="3075" customFormat="1"/>
    <row r="3076" customFormat="1"/>
    <row r="3077" customFormat="1"/>
    <row r="3078" customFormat="1"/>
    <row r="3079" customFormat="1"/>
    <row r="3080" customFormat="1"/>
    <row r="3081" customFormat="1"/>
    <row r="3082" customFormat="1"/>
    <row r="3083" customFormat="1"/>
    <row r="3084" customFormat="1"/>
    <row r="3085" customFormat="1"/>
    <row r="3086" customFormat="1"/>
    <row r="3087" customFormat="1"/>
    <row r="3088" customFormat="1"/>
    <row r="3089" customFormat="1"/>
    <row r="3090" customFormat="1"/>
    <row r="3091" customFormat="1"/>
    <row r="3092" customFormat="1"/>
    <row r="3093" customFormat="1"/>
    <row r="3094" customFormat="1"/>
    <row r="3095" customFormat="1"/>
    <row r="3096" customFormat="1"/>
    <row r="3097" customFormat="1"/>
    <row r="3098" customFormat="1"/>
    <row r="3099" customFormat="1"/>
    <row r="3100" customFormat="1"/>
    <row r="3101" customFormat="1"/>
    <row r="3102" customFormat="1"/>
    <row r="3103" customFormat="1"/>
    <row r="3104" customFormat="1"/>
    <row r="3105" customFormat="1"/>
    <row r="3106" customFormat="1"/>
    <row r="3107" customFormat="1"/>
    <row r="3108" customFormat="1"/>
    <row r="3109" customFormat="1"/>
    <row r="3110" customFormat="1"/>
    <row r="3111" customFormat="1"/>
    <row r="3112" customFormat="1"/>
    <row r="3113" customFormat="1"/>
    <row r="3114" customFormat="1"/>
    <row r="3115" customFormat="1"/>
    <row r="3116" customFormat="1"/>
    <row r="3117" customFormat="1"/>
    <row r="3118" customFormat="1"/>
    <row r="3119" customFormat="1"/>
    <row r="3120" customFormat="1"/>
    <row r="3121" customFormat="1"/>
    <row r="3122" customFormat="1"/>
    <row r="3123" customFormat="1"/>
    <row r="3124" customFormat="1"/>
    <row r="3125" customFormat="1"/>
    <row r="3126" customFormat="1"/>
    <row r="3127" customFormat="1"/>
    <row r="3128" customFormat="1"/>
    <row r="3129" customFormat="1"/>
    <row r="3130" customFormat="1"/>
    <row r="3131" customFormat="1"/>
    <row r="3132" customFormat="1"/>
    <row r="3133" customFormat="1"/>
    <row r="3134" customFormat="1"/>
    <row r="3135" customFormat="1"/>
    <row r="3136" customFormat="1"/>
    <row r="3137" customFormat="1"/>
    <row r="3138" customFormat="1"/>
    <row r="3139" customFormat="1"/>
    <row r="3140" customFormat="1"/>
    <row r="3141" customFormat="1"/>
    <row r="3142" customFormat="1"/>
    <row r="3143" customFormat="1"/>
    <row r="3144" customFormat="1"/>
    <row r="3145" customFormat="1"/>
    <row r="3146" customFormat="1"/>
    <row r="3147" customFormat="1"/>
    <row r="3148" customFormat="1"/>
    <row r="3149" customFormat="1"/>
    <row r="3150" customFormat="1"/>
    <row r="3151" customFormat="1"/>
    <row r="3152" customFormat="1"/>
    <row r="3153" customFormat="1"/>
    <row r="3154" customFormat="1"/>
    <row r="3155" customFormat="1"/>
    <row r="3156" customFormat="1"/>
    <row r="3157" customFormat="1"/>
    <row r="3158" customFormat="1"/>
    <row r="3159" customFormat="1"/>
    <row r="3160" customFormat="1"/>
    <row r="3161" customFormat="1"/>
    <row r="3162" customFormat="1"/>
    <row r="3163" customFormat="1"/>
    <row r="3164" customFormat="1"/>
    <row r="3165" customFormat="1"/>
    <row r="3166" customFormat="1"/>
    <row r="3167" customFormat="1"/>
    <row r="3168" customFormat="1"/>
    <row r="3169" customFormat="1"/>
    <row r="3170" customFormat="1"/>
    <row r="3171" customFormat="1"/>
    <row r="3172" customFormat="1"/>
    <row r="3173" customFormat="1"/>
    <row r="3174" customFormat="1"/>
    <row r="3175" customFormat="1"/>
    <row r="3176" customFormat="1"/>
    <row r="3177" customFormat="1"/>
    <row r="3178" customFormat="1"/>
    <row r="3179" customFormat="1"/>
    <row r="3180" customFormat="1"/>
    <row r="3181" customFormat="1"/>
    <row r="3182" customFormat="1"/>
    <row r="3183" customFormat="1"/>
    <row r="3184" customFormat="1"/>
    <row r="3185" customFormat="1"/>
    <row r="3186" customFormat="1"/>
    <row r="3187" customFormat="1"/>
    <row r="3188" customFormat="1"/>
    <row r="3189" customFormat="1"/>
    <row r="3190" customFormat="1"/>
    <row r="3191" customFormat="1"/>
    <row r="3192" customFormat="1"/>
    <row r="3193" customFormat="1"/>
    <row r="3194" customFormat="1"/>
    <row r="3195" customFormat="1"/>
    <row r="3196" customFormat="1"/>
    <row r="3197" customFormat="1"/>
    <row r="3198" customFormat="1"/>
    <row r="3199" customFormat="1"/>
    <row r="3200" customFormat="1"/>
    <row r="3201" customFormat="1"/>
    <row r="3202" customFormat="1"/>
    <row r="3203" customFormat="1"/>
    <row r="3204" customFormat="1"/>
    <row r="3205" customFormat="1"/>
    <row r="3206" customFormat="1"/>
    <row r="3207" customFormat="1"/>
    <row r="3208" customFormat="1"/>
    <row r="3209" customFormat="1"/>
    <row r="3210" customFormat="1"/>
    <row r="3211" customFormat="1"/>
    <row r="3212" customFormat="1"/>
    <row r="3213" customFormat="1"/>
    <row r="3214" customFormat="1"/>
    <row r="3215" customFormat="1"/>
    <row r="3216" customFormat="1"/>
    <row r="3217" customFormat="1"/>
    <row r="3218" customFormat="1"/>
    <row r="3219" customFormat="1"/>
    <row r="3220" customFormat="1"/>
    <row r="3221" customFormat="1"/>
    <row r="3222" customFormat="1"/>
    <row r="3223" customFormat="1"/>
    <row r="3224" customFormat="1"/>
    <row r="3225" customFormat="1"/>
    <row r="3226" customFormat="1"/>
    <row r="3227" customFormat="1"/>
    <row r="3228" customFormat="1"/>
    <row r="3229" customFormat="1"/>
    <row r="3230" customFormat="1"/>
    <row r="3231" customFormat="1"/>
    <row r="3232" customFormat="1"/>
    <row r="3233" customFormat="1"/>
    <row r="3234" customFormat="1"/>
    <row r="3235" customFormat="1"/>
    <row r="3236" customFormat="1"/>
    <row r="3237" customFormat="1"/>
    <row r="3238" customFormat="1"/>
    <row r="3239" customFormat="1"/>
    <row r="3240" customFormat="1"/>
    <row r="3241" customFormat="1"/>
    <row r="3242" customFormat="1"/>
    <row r="3243" customFormat="1"/>
    <row r="3244" customFormat="1"/>
    <row r="3245" customFormat="1"/>
    <row r="3246" customFormat="1"/>
    <row r="3247" customFormat="1"/>
    <row r="3248" customFormat="1"/>
    <row r="3249" customFormat="1"/>
    <row r="3250" customFormat="1"/>
    <row r="3251" customFormat="1"/>
    <row r="3252" customFormat="1"/>
    <row r="3253" customFormat="1"/>
    <row r="3254" customFormat="1"/>
    <row r="3255" customFormat="1"/>
    <row r="3256" customFormat="1"/>
    <row r="3257" customFormat="1"/>
    <row r="3258" customFormat="1"/>
    <row r="3259" customFormat="1"/>
    <row r="3260" customFormat="1"/>
    <row r="3261" customFormat="1"/>
    <row r="3262" customFormat="1"/>
    <row r="3263" customFormat="1"/>
    <row r="3264" customFormat="1"/>
    <row r="3265" customFormat="1"/>
    <row r="3266" customFormat="1"/>
    <row r="3267" customFormat="1"/>
    <row r="3268" customFormat="1"/>
    <row r="3269" customFormat="1"/>
    <row r="3270" customFormat="1"/>
    <row r="3271" customFormat="1"/>
    <row r="3272" customFormat="1"/>
    <row r="3273" customFormat="1"/>
    <row r="3274" customFormat="1"/>
    <row r="3275" customFormat="1"/>
    <row r="3276" customFormat="1"/>
    <row r="3277" customFormat="1"/>
    <row r="3278" customFormat="1"/>
    <row r="3279" customFormat="1"/>
    <row r="3280" customFormat="1"/>
    <row r="3281" customFormat="1"/>
    <row r="3282" customFormat="1"/>
    <row r="3283" customFormat="1"/>
    <row r="3284" customFormat="1"/>
    <row r="3285" customFormat="1"/>
    <row r="3286" customFormat="1"/>
    <row r="3287" customFormat="1"/>
    <row r="3288" customFormat="1"/>
    <row r="3289" customFormat="1"/>
    <row r="3290" customFormat="1"/>
    <row r="3291" customFormat="1"/>
    <row r="3292" customFormat="1"/>
    <row r="3293" customFormat="1"/>
    <row r="3294" customFormat="1"/>
    <row r="3295" customFormat="1"/>
    <row r="3296" customFormat="1"/>
    <row r="3297" customFormat="1"/>
    <row r="3298" customFormat="1"/>
    <row r="3299" customFormat="1"/>
    <row r="3300" customFormat="1"/>
    <row r="3301" customFormat="1"/>
    <row r="3302" customFormat="1"/>
    <row r="3303" customFormat="1"/>
    <row r="3304" customFormat="1"/>
    <row r="3305" customFormat="1"/>
    <row r="3306" customFormat="1"/>
    <row r="3307" customFormat="1"/>
    <row r="3308" customFormat="1"/>
    <row r="3309" customFormat="1"/>
    <row r="3310" customFormat="1"/>
    <row r="3311" customFormat="1"/>
    <row r="3312" customFormat="1"/>
    <row r="3313" customFormat="1"/>
    <row r="3314" customFormat="1"/>
    <row r="3315" customFormat="1"/>
    <row r="3316" customFormat="1"/>
    <row r="3317" customFormat="1"/>
    <row r="3318" customFormat="1"/>
    <row r="3319" customFormat="1"/>
    <row r="3320" customFormat="1"/>
    <row r="3321" customFormat="1"/>
    <row r="3322" customFormat="1"/>
    <row r="3323" customFormat="1"/>
    <row r="3324" customFormat="1"/>
    <row r="3325" customFormat="1"/>
    <row r="3326" customFormat="1"/>
    <row r="3327" customFormat="1"/>
    <row r="3328" customFormat="1"/>
    <row r="3329" customFormat="1"/>
    <row r="3330" customFormat="1"/>
    <row r="3331" customFormat="1"/>
    <row r="3332" customFormat="1"/>
    <row r="3333" customFormat="1"/>
    <row r="3334" customFormat="1"/>
    <row r="3335" customFormat="1"/>
    <row r="3336" customFormat="1"/>
    <row r="3337" customFormat="1"/>
    <row r="3338" customFormat="1"/>
    <row r="3339" customFormat="1"/>
    <row r="3340" customFormat="1"/>
    <row r="3341" customFormat="1"/>
    <row r="3342" customFormat="1"/>
    <row r="3343" customFormat="1"/>
    <row r="3344" customFormat="1"/>
    <row r="3345" customFormat="1"/>
    <row r="3346" customFormat="1"/>
    <row r="3347" customFormat="1"/>
    <row r="3348" customFormat="1"/>
    <row r="3349" customFormat="1"/>
    <row r="3350" customFormat="1"/>
    <row r="3351" customFormat="1"/>
    <row r="3352" customFormat="1"/>
    <row r="3353" customFormat="1"/>
    <row r="3354" customFormat="1"/>
    <row r="3355" customFormat="1"/>
    <row r="3356" customFormat="1"/>
    <row r="3357" customFormat="1"/>
    <row r="3358" customFormat="1"/>
    <row r="3359" customFormat="1"/>
    <row r="3360" customFormat="1"/>
    <row r="3361" customFormat="1"/>
    <row r="3362" customFormat="1"/>
    <row r="3363" customFormat="1"/>
    <row r="3364" customFormat="1"/>
    <row r="3365" customFormat="1"/>
    <row r="3366" customFormat="1"/>
    <row r="3367" customFormat="1"/>
    <row r="3368" customFormat="1"/>
    <row r="3369" customFormat="1"/>
    <row r="3370" customFormat="1"/>
    <row r="3371" customFormat="1"/>
    <row r="3372" customFormat="1"/>
    <row r="3373" customFormat="1"/>
    <row r="3374" customFormat="1"/>
    <row r="3375" customFormat="1"/>
    <row r="3376" customFormat="1"/>
    <row r="3377" customFormat="1"/>
    <row r="3378" customFormat="1"/>
    <row r="3379" customFormat="1"/>
    <row r="3380" customFormat="1"/>
    <row r="3381" customFormat="1"/>
    <row r="3382" customFormat="1"/>
    <row r="3383" customFormat="1"/>
    <row r="3384" customFormat="1"/>
    <row r="3385" customFormat="1"/>
    <row r="3386" customFormat="1"/>
    <row r="3387" customFormat="1"/>
    <row r="3388" customFormat="1"/>
    <row r="3389" customFormat="1"/>
    <row r="3390" customFormat="1"/>
    <row r="3391" customFormat="1"/>
    <row r="3392" customFormat="1"/>
    <row r="3393" customFormat="1"/>
    <row r="3394" customFormat="1"/>
    <row r="3395" customFormat="1"/>
    <row r="3396" customFormat="1"/>
    <row r="3397" customFormat="1"/>
    <row r="3398" customFormat="1"/>
    <row r="3399" customFormat="1"/>
    <row r="3400" customFormat="1"/>
    <row r="3401" customFormat="1"/>
    <row r="3402" customFormat="1"/>
    <row r="3403" customFormat="1"/>
    <row r="3404" customFormat="1"/>
    <row r="3405" customFormat="1"/>
    <row r="3406" customFormat="1"/>
    <row r="3407" customFormat="1"/>
    <row r="3408" customFormat="1"/>
    <row r="3409" customFormat="1"/>
    <row r="3410" customFormat="1"/>
    <row r="3411" customFormat="1"/>
    <row r="3412" customFormat="1"/>
    <row r="3413" customFormat="1"/>
    <row r="3414" customFormat="1"/>
    <row r="3415" customFormat="1"/>
    <row r="3416" customFormat="1"/>
    <row r="3417" customFormat="1"/>
    <row r="3418" customFormat="1"/>
    <row r="3419" customFormat="1"/>
    <row r="3420" customFormat="1"/>
    <row r="3421" customFormat="1"/>
    <row r="3422" customFormat="1"/>
    <row r="3423" customFormat="1"/>
    <row r="3424" customFormat="1"/>
    <row r="3425" customFormat="1"/>
    <row r="3426" customFormat="1"/>
    <row r="3427" customFormat="1"/>
    <row r="3428" customFormat="1"/>
    <row r="3429" customFormat="1"/>
    <row r="3430" customFormat="1"/>
    <row r="3431" customFormat="1"/>
    <row r="3432" customFormat="1"/>
    <row r="3433" customFormat="1"/>
    <row r="3434" customFormat="1"/>
    <row r="3435" customFormat="1"/>
    <row r="3436" customFormat="1"/>
    <row r="3437" customFormat="1"/>
    <row r="3438" customFormat="1"/>
    <row r="3439" customFormat="1"/>
    <row r="3440" customFormat="1"/>
    <row r="3441" customFormat="1"/>
    <row r="3442" customFormat="1"/>
    <row r="3443" customFormat="1"/>
    <row r="3444" customFormat="1"/>
    <row r="3445" customFormat="1"/>
    <row r="3446" customFormat="1"/>
    <row r="3447" customFormat="1"/>
    <row r="3448" customFormat="1"/>
    <row r="3449" customFormat="1"/>
    <row r="3450" customFormat="1"/>
    <row r="3451" customFormat="1"/>
    <row r="3452" customFormat="1"/>
    <row r="3453" customFormat="1"/>
    <row r="3454" customFormat="1"/>
    <row r="3455" customFormat="1"/>
    <row r="3456" customFormat="1"/>
    <row r="3457" customFormat="1"/>
    <row r="3458" customFormat="1"/>
    <row r="3459" customFormat="1"/>
    <row r="3460" customFormat="1"/>
    <row r="3461" customFormat="1"/>
    <row r="3462" customFormat="1"/>
    <row r="3463" customFormat="1"/>
    <row r="3464" customFormat="1"/>
    <row r="3465" customFormat="1"/>
    <row r="3466" customFormat="1"/>
    <row r="3467" customFormat="1"/>
    <row r="3468" customFormat="1"/>
    <row r="3469" customFormat="1"/>
    <row r="3470" customFormat="1"/>
    <row r="3471" customFormat="1"/>
    <row r="3472" customFormat="1"/>
    <row r="3473" customFormat="1"/>
    <row r="3474" customFormat="1"/>
    <row r="3475" customFormat="1"/>
    <row r="3476" customFormat="1"/>
    <row r="3477" customFormat="1"/>
    <row r="3478" customFormat="1"/>
    <row r="3479" customFormat="1"/>
    <row r="3480" customFormat="1"/>
    <row r="3481" customFormat="1"/>
    <row r="3482" customFormat="1"/>
    <row r="3483" customFormat="1"/>
    <row r="3484" customFormat="1"/>
    <row r="3485" customFormat="1"/>
    <row r="3486" customFormat="1"/>
    <row r="3487" customFormat="1"/>
    <row r="3488" customFormat="1"/>
    <row r="3489" customFormat="1"/>
    <row r="3490" customFormat="1"/>
    <row r="3491" customFormat="1"/>
    <row r="3492" customFormat="1"/>
    <row r="3493" customFormat="1"/>
    <row r="3494" customFormat="1"/>
    <row r="3495" customFormat="1"/>
    <row r="3496" customFormat="1"/>
    <row r="3497" customFormat="1"/>
    <row r="3498" customFormat="1"/>
    <row r="3499" customFormat="1"/>
    <row r="3500" customFormat="1"/>
    <row r="3501" customFormat="1"/>
    <row r="3502" customFormat="1"/>
    <row r="3503" customFormat="1"/>
    <row r="3504" customFormat="1"/>
    <row r="3505" customFormat="1"/>
    <row r="3506" customFormat="1"/>
    <row r="3507" customFormat="1"/>
    <row r="3508" customFormat="1"/>
    <row r="3509" customFormat="1"/>
    <row r="3510" customFormat="1"/>
    <row r="3511" customFormat="1"/>
    <row r="3512" customFormat="1"/>
    <row r="3513" customFormat="1"/>
    <row r="3514" customFormat="1"/>
    <row r="3515" customFormat="1"/>
    <row r="3516" customFormat="1"/>
    <row r="3517" customFormat="1"/>
    <row r="3518" customFormat="1"/>
    <row r="3519" customFormat="1"/>
    <row r="3520" customFormat="1"/>
    <row r="3521" customFormat="1"/>
    <row r="3522" customFormat="1"/>
    <row r="3523" customFormat="1"/>
    <row r="3524" customFormat="1"/>
    <row r="3525" customFormat="1"/>
    <row r="3526" customFormat="1"/>
    <row r="3527" customFormat="1"/>
    <row r="3528" customFormat="1"/>
    <row r="3529" customFormat="1"/>
    <row r="3530" customFormat="1"/>
    <row r="3531" customFormat="1"/>
    <row r="3532" customFormat="1"/>
    <row r="3533" customFormat="1"/>
    <row r="3534" customFormat="1"/>
    <row r="3535" customFormat="1"/>
    <row r="3536" customFormat="1"/>
    <row r="3537" customFormat="1"/>
    <row r="3538" customFormat="1"/>
    <row r="3539" customFormat="1"/>
    <row r="3540" customFormat="1"/>
    <row r="3541" customFormat="1"/>
    <row r="3542" customFormat="1"/>
    <row r="3543" customFormat="1"/>
    <row r="3544" customFormat="1"/>
    <row r="3545" customFormat="1"/>
    <row r="3546" customFormat="1"/>
    <row r="3547" customFormat="1"/>
    <row r="3548" customFormat="1"/>
    <row r="3549" customFormat="1"/>
    <row r="3550" customFormat="1"/>
    <row r="3551" customFormat="1"/>
    <row r="3552" customFormat="1"/>
    <row r="3553" customFormat="1"/>
    <row r="3554" customFormat="1"/>
    <row r="3555" customFormat="1"/>
    <row r="3556" customFormat="1"/>
    <row r="3557" customFormat="1"/>
    <row r="3558" customFormat="1"/>
    <row r="3559" customFormat="1"/>
    <row r="3560" customFormat="1"/>
    <row r="3561" customFormat="1"/>
    <row r="3562" customFormat="1"/>
    <row r="3563" customFormat="1"/>
    <row r="3564" customFormat="1"/>
    <row r="3565" customFormat="1"/>
    <row r="3566" customFormat="1"/>
    <row r="3567" customFormat="1"/>
    <row r="3568" customFormat="1"/>
    <row r="3569" customFormat="1"/>
    <row r="3570" customFormat="1"/>
    <row r="3571" customFormat="1"/>
    <row r="3572" customFormat="1"/>
    <row r="3573" customFormat="1"/>
    <row r="3574" customFormat="1"/>
    <row r="3575" customFormat="1"/>
    <row r="3576" customFormat="1"/>
    <row r="3577" customFormat="1"/>
    <row r="3578" customFormat="1"/>
    <row r="3579" customFormat="1"/>
    <row r="3580" customFormat="1"/>
    <row r="3581" customFormat="1"/>
    <row r="3582" customFormat="1"/>
    <row r="3583" customFormat="1"/>
    <row r="3584" customFormat="1"/>
    <row r="3585" customFormat="1"/>
    <row r="3586" customFormat="1"/>
    <row r="3587" customFormat="1"/>
    <row r="3588" customFormat="1"/>
    <row r="3589" customFormat="1"/>
    <row r="3590" customFormat="1"/>
    <row r="3591" customFormat="1"/>
    <row r="3592" customFormat="1"/>
    <row r="3593" customFormat="1"/>
    <row r="3594" customFormat="1"/>
    <row r="3595" customFormat="1"/>
    <row r="3596" customFormat="1"/>
    <row r="3597" customFormat="1"/>
    <row r="3598" customFormat="1"/>
    <row r="3599" customFormat="1"/>
    <row r="3600" customFormat="1"/>
    <row r="3601" customFormat="1"/>
    <row r="3602" customFormat="1"/>
    <row r="3603" customFormat="1"/>
    <row r="3604" customFormat="1"/>
    <row r="3605" customFormat="1"/>
    <row r="3606" customFormat="1"/>
    <row r="3607" customFormat="1"/>
    <row r="3608" customFormat="1"/>
    <row r="3609" customFormat="1"/>
    <row r="3610" customFormat="1"/>
    <row r="3611" customFormat="1"/>
    <row r="3612" customFormat="1"/>
    <row r="3613" customFormat="1"/>
    <row r="3614" customFormat="1"/>
    <row r="3615" customFormat="1"/>
    <row r="3616" customFormat="1"/>
    <row r="3617" customFormat="1"/>
    <row r="3618" customFormat="1"/>
    <row r="3619" customFormat="1"/>
    <row r="3620" customFormat="1"/>
    <row r="3621" customFormat="1"/>
    <row r="3622" customFormat="1"/>
    <row r="3623" customFormat="1"/>
    <row r="3624" customFormat="1"/>
    <row r="3625" customFormat="1"/>
    <row r="3626" customFormat="1"/>
    <row r="3627" customFormat="1"/>
    <row r="3628" customFormat="1"/>
    <row r="3629" customFormat="1"/>
    <row r="3630" customFormat="1"/>
    <row r="3631" customFormat="1"/>
    <row r="3632" customFormat="1"/>
    <row r="3633" customFormat="1"/>
    <row r="3634" customFormat="1"/>
    <row r="3635" customFormat="1"/>
    <row r="3636" customFormat="1"/>
    <row r="3637" customFormat="1"/>
    <row r="3638" customFormat="1"/>
    <row r="3639" customFormat="1"/>
    <row r="3640" customFormat="1"/>
    <row r="3641" customFormat="1"/>
    <row r="3642" customFormat="1"/>
    <row r="3643" customFormat="1"/>
    <row r="3644" customFormat="1"/>
    <row r="3645" customFormat="1"/>
    <row r="3646" customFormat="1"/>
    <row r="3647" customFormat="1"/>
    <row r="3648" customFormat="1"/>
    <row r="3649" customFormat="1"/>
    <row r="3650" customFormat="1"/>
    <row r="3651" customFormat="1"/>
    <row r="3652" customFormat="1"/>
    <row r="3653" customFormat="1"/>
    <row r="3654" customFormat="1"/>
    <row r="3655" customFormat="1"/>
    <row r="3656" customFormat="1"/>
    <row r="3657" customFormat="1"/>
    <row r="3658" customFormat="1"/>
    <row r="3659" customFormat="1"/>
    <row r="3660" customFormat="1"/>
    <row r="3661" customFormat="1"/>
    <row r="3662" customFormat="1"/>
    <row r="3663" customFormat="1"/>
    <row r="3664" customFormat="1"/>
    <row r="3665" customFormat="1"/>
    <row r="3666" customFormat="1"/>
    <row r="3667" customFormat="1"/>
    <row r="3668" customFormat="1"/>
    <row r="3669" customFormat="1"/>
    <row r="3670" customFormat="1"/>
    <row r="3671" customFormat="1"/>
    <row r="3672" customFormat="1"/>
    <row r="3673" customFormat="1"/>
    <row r="3674" customFormat="1"/>
    <row r="3675" customFormat="1"/>
    <row r="3676" customFormat="1"/>
    <row r="3677" customFormat="1"/>
    <row r="3678" customFormat="1"/>
    <row r="3679" customFormat="1"/>
    <row r="3680" customFormat="1"/>
    <row r="3681" customFormat="1"/>
    <row r="3682" customFormat="1"/>
    <row r="3683" customFormat="1"/>
    <row r="3684" customFormat="1"/>
    <row r="3685" customFormat="1"/>
    <row r="3686" customFormat="1"/>
    <row r="3687" customFormat="1"/>
    <row r="3688" customFormat="1"/>
    <row r="3689" customFormat="1"/>
    <row r="3690" customFormat="1"/>
    <row r="3691" customFormat="1"/>
    <row r="3692" customFormat="1"/>
    <row r="3693" customFormat="1"/>
    <row r="3694" customFormat="1"/>
    <row r="3695" customFormat="1"/>
    <row r="3696" customFormat="1"/>
    <row r="3697" customFormat="1"/>
    <row r="3698" customFormat="1"/>
    <row r="3699" customFormat="1"/>
    <row r="3700" customFormat="1"/>
    <row r="3701" customFormat="1"/>
    <row r="3702" customFormat="1"/>
    <row r="3703" customFormat="1"/>
    <row r="3704" customFormat="1"/>
    <row r="3705" customFormat="1"/>
    <row r="3706" customFormat="1"/>
    <row r="3707" customFormat="1"/>
    <row r="3708" customFormat="1"/>
    <row r="3709" customFormat="1"/>
    <row r="3710" customFormat="1"/>
    <row r="3711" customFormat="1"/>
    <row r="3712" customFormat="1"/>
    <row r="3713" customFormat="1"/>
    <row r="3714" customFormat="1"/>
    <row r="3715" customFormat="1"/>
    <row r="3716" customFormat="1"/>
    <row r="3717" customFormat="1"/>
    <row r="3718" customFormat="1"/>
    <row r="3719" customFormat="1"/>
    <row r="3720" customFormat="1"/>
    <row r="3721" customFormat="1"/>
    <row r="3722" customFormat="1"/>
    <row r="3723" customFormat="1"/>
    <row r="3724" customFormat="1"/>
    <row r="3725" customFormat="1"/>
    <row r="3726" customFormat="1"/>
    <row r="3727" customFormat="1"/>
    <row r="3728" customFormat="1"/>
    <row r="3729" customFormat="1"/>
    <row r="3730" customFormat="1"/>
    <row r="3731" customFormat="1"/>
    <row r="3732" customFormat="1"/>
    <row r="3733" customFormat="1"/>
    <row r="3734" customFormat="1"/>
    <row r="3735" customFormat="1"/>
    <row r="3736" customFormat="1"/>
    <row r="3737" customFormat="1"/>
    <row r="3738" customFormat="1"/>
    <row r="3739" customFormat="1"/>
    <row r="3740" customFormat="1"/>
    <row r="3741" customFormat="1"/>
    <row r="3742" customFormat="1"/>
    <row r="3743" customFormat="1"/>
    <row r="3744" customFormat="1"/>
    <row r="3745" customFormat="1"/>
    <row r="3746" customFormat="1"/>
    <row r="3747" customFormat="1"/>
    <row r="3748" customFormat="1"/>
    <row r="3749" customFormat="1"/>
    <row r="3750" customFormat="1"/>
    <row r="3751" customFormat="1"/>
    <row r="3752" customFormat="1"/>
    <row r="3753" customFormat="1"/>
    <row r="3754" customFormat="1"/>
    <row r="3755" customFormat="1"/>
    <row r="3756" customFormat="1"/>
    <row r="3757" customFormat="1"/>
    <row r="3758" customFormat="1"/>
    <row r="3759" customFormat="1"/>
    <row r="3760" customFormat="1"/>
    <row r="3761" customFormat="1"/>
    <row r="3762" customFormat="1"/>
    <row r="3763" customFormat="1"/>
    <row r="3764" customFormat="1"/>
    <row r="3765" customFormat="1"/>
    <row r="3766" customFormat="1"/>
    <row r="3767" customFormat="1"/>
    <row r="3768" customFormat="1"/>
    <row r="3769" customFormat="1"/>
    <row r="3770" customFormat="1"/>
    <row r="3771" customFormat="1"/>
    <row r="3772" customFormat="1"/>
    <row r="3773" customFormat="1"/>
    <row r="3774" customFormat="1"/>
    <row r="3775" customFormat="1"/>
    <row r="3776" customFormat="1"/>
    <row r="3777" customFormat="1"/>
    <row r="3778" customFormat="1"/>
    <row r="3779" customFormat="1"/>
    <row r="3780" customFormat="1"/>
    <row r="3781" customFormat="1"/>
    <row r="3782" customFormat="1"/>
    <row r="3783" customFormat="1"/>
    <row r="3784" customFormat="1"/>
    <row r="3785" customFormat="1"/>
    <row r="3786" customFormat="1"/>
    <row r="3787" customFormat="1"/>
    <row r="3788" customFormat="1"/>
    <row r="3789" customFormat="1"/>
    <row r="3790" customFormat="1"/>
    <row r="3791" customFormat="1"/>
    <row r="3792" customFormat="1"/>
    <row r="3793" customFormat="1"/>
    <row r="3794" customFormat="1"/>
    <row r="3795" customFormat="1"/>
    <row r="3796" customFormat="1"/>
    <row r="3797" customFormat="1"/>
    <row r="3798" customFormat="1"/>
    <row r="3799" customFormat="1"/>
    <row r="3800" customFormat="1"/>
    <row r="3801" customFormat="1"/>
    <row r="3802" customFormat="1"/>
    <row r="3803" customFormat="1"/>
    <row r="3804" customFormat="1"/>
    <row r="3805" customFormat="1"/>
    <row r="3806" customFormat="1"/>
    <row r="3807" customFormat="1"/>
    <row r="3808" customFormat="1"/>
    <row r="3809" customFormat="1"/>
    <row r="3810" customFormat="1"/>
    <row r="3811" customFormat="1"/>
    <row r="3812" customFormat="1"/>
    <row r="3813" customFormat="1"/>
    <row r="3814" customFormat="1"/>
    <row r="3815" customFormat="1"/>
    <row r="3816" customFormat="1"/>
    <row r="3817" customFormat="1"/>
    <row r="3818" customFormat="1"/>
    <row r="3819" customFormat="1"/>
    <row r="3820" customFormat="1"/>
    <row r="3821" customFormat="1"/>
    <row r="3822" customFormat="1"/>
    <row r="3823" customFormat="1"/>
    <row r="3824" customFormat="1"/>
    <row r="3825" customFormat="1"/>
    <row r="3826" customFormat="1"/>
    <row r="3827" customFormat="1"/>
    <row r="3828" customFormat="1"/>
    <row r="3829" customFormat="1"/>
    <row r="3830" customFormat="1"/>
    <row r="3831" customFormat="1"/>
    <row r="3832" customFormat="1"/>
    <row r="3833" customFormat="1"/>
    <row r="3834" customFormat="1"/>
    <row r="3835" customFormat="1"/>
    <row r="3836" customFormat="1"/>
    <row r="3837" customFormat="1"/>
    <row r="3838" customFormat="1"/>
    <row r="3839" customFormat="1"/>
    <row r="3840" customFormat="1"/>
    <row r="3841" customFormat="1"/>
    <row r="3842" customFormat="1"/>
    <row r="3843" customFormat="1"/>
    <row r="3844" customFormat="1"/>
    <row r="3845" customFormat="1"/>
    <row r="3846" customFormat="1"/>
    <row r="3847" customFormat="1"/>
    <row r="3848" customFormat="1"/>
    <row r="3849" customFormat="1"/>
    <row r="3850" customFormat="1"/>
    <row r="3851" customFormat="1"/>
    <row r="3852" customFormat="1"/>
    <row r="3853" customFormat="1"/>
    <row r="3854" customFormat="1"/>
    <row r="3855" customFormat="1"/>
    <row r="3856" customFormat="1"/>
    <row r="3857" customFormat="1"/>
    <row r="3858" customFormat="1"/>
    <row r="3859" customFormat="1"/>
    <row r="3860" customFormat="1"/>
    <row r="3861" customFormat="1"/>
    <row r="3862" customFormat="1"/>
    <row r="3863" customFormat="1"/>
    <row r="3864" customFormat="1"/>
    <row r="3865" customFormat="1"/>
    <row r="3866" customFormat="1"/>
    <row r="3867" customFormat="1"/>
    <row r="3868" customFormat="1"/>
    <row r="3869" customFormat="1"/>
    <row r="3870" customFormat="1"/>
    <row r="3871" customFormat="1"/>
    <row r="3872" customFormat="1"/>
    <row r="3873" customFormat="1"/>
    <row r="3874" customFormat="1"/>
    <row r="3875" customFormat="1"/>
    <row r="3876" customFormat="1"/>
    <row r="3877" customFormat="1"/>
    <row r="3878" customFormat="1"/>
    <row r="3879" customFormat="1"/>
    <row r="3880" customFormat="1"/>
    <row r="3881" customFormat="1"/>
    <row r="3882" customFormat="1"/>
    <row r="3883" customFormat="1"/>
    <row r="3884" customFormat="1"/>
    <row r="3885" customFormat="1"/>
    <row r="3886" customFormat="1"/>
    <row r="3887" customFormat="1"/>
    <row r="3888" customFormat="1"/>
    <row r="3889" customFormat="1"/>
    <row r="3890" customFormat="1"/>
    <row r="3891" customFormat="1"/>
    <row r="3892" customFormat="1"/>
    <row r="3893" customFormat="1"/>
    <row r="3894" customFormat="1"/>
    <row r="3895" customFormat="1"/>
    <row r="3896" customFormat="1"/>
    <row r="3897" customFormat="1"/>
    <row r="3898" customFormat="1"/>
    <row r="3899" customFormat="1"/>
    <row r="3900" customFormat="1"/>
    <row r="3901" customFormat="1"/>
    <row r="3902" customFormat="1"/>
    <row r="3903" customFormat="1"/>
    <row r="3904" customFormat="1"/>
    <row r="3905" customFormat="1"/>
    <row r="3906" customFormat="1"/>
    <row r="3907" customFormat="1"/>
    <row r="3908" customFormat="1"/>
    <row r="3909" customFormat="1"/>
    <row r="3910" customFormat="1"/>
    <row r="3911" customFormat="1"/>
    <row r="3912" customFormat="1"/>
    <row r="3913" customFormat="1"/>
    <row r="3914" customFormat="1"/>
    <row r="3915" customFormat="1"/>
    <row r="3916" customFormat="1"/>
    <row r="3917" customFormat="1"/>
    <row r="3918" customFormat="1"/>
    <row r="3919" customFormat="1"/>
    <row r="3920" customFormat="1"/>
    <row r="3921" customFormat="1"/>
    <row r="3922" customFormat="1"/>
    <row r="3923" customFormat="1"/>
    <row r="3924" customFormat="1"/>
    <row r="3925" customFormat="1"/>
    <row r="3926" customFormat="1"/>
    <row r="3927" customFormat="1"/>
    <row r="3928" customFormat="1"/>
    <row r="3929" customFormat="1"/>
    <row r="3930" customFormat="1"/>
    <row r="3931" customFormat="1"/>
    <row r="3932" customFormat="1"/>
    <row r="3933" customFormat="1"/>
    <row r="3934" customFormat="1"/>
    <row r="3935" customFormat="1"/>
    <row r="3936" customFormat="1"/>
    <row r="3937" customFormat="1"/>
    <row r="3938" customFormat="1"/>
    <row r="3939" customFormat="1"/>
    <row r="3940" customFormat="1"/>
    <row r="3941" customFormat="1"/>
    <row r="3942" customFormat="1"/>
    <row r="3943" customFormat="1"/>
    <row r="3944" customFormat="1"/>
    <row r="3945" customFormat="1"/>
    <row r="3946" customFormat="1"/>
    <row r="3947" customFormat="1"/>
    <row r="3948" customFormat="1"/>
    <row r="3949" customFormat="1"/>
    <row r="3950" customFormat="1"/>
    <row r="3951" customFormat="1"/>
    <row r="3952" customFormat="1"/>
    <row r="3953" customFormat="1"/>
    <row r="3954" customFormat="1"/>
    <row r="3955" customFormat="1"/>
    <row r="3956" customFormat="1"/>
    <row r="3957" customFormat="1"/>
    <row r="3958" customFormat="1"/>
    <row r="3959" customFormat="1"/>
    <row r="3960" customFormat="1"/>
    <row r="3961" customFormat="1"/>
    <row r="3962" customFormat="1"/>
    <row r="3963" customFormat="1"/>
    <row r="3964" customFormat="1"/>
    <row r="3965" customFormat="1"/>
    <row r="3966" customFormat="1"/>
    <row r="3967" customFormat="1"/>
    <row r="3968" customFormat="1"/>
    <row r="3969" customFormat="1"/>
    <row r="3970" customFormat="1"/>
    <row r="3971" customFormat="1"/>
    <row r="3972" customFormat="1"/>
    <row r="3973" customFormat="1"/>
    <row r="3974" customFormat="1"/>
    <row r="3975" customFormat="1"/>
    <row r="3976" customFormat="1"/>
    <row r="3977" customFormat="1"/>
    <row r="3978" customFormat="1"/>
    <row r="3979" customFormat="1"/>
    <row r="3980" customFormat="1"/>
    <row r="3981" customFormat="1"/>
    <row r="3982" customFormat="1"/>
    <row r="3983" customFormat="1"/>
    <row r="3984" customFormat="1"/>
    <row r="3985" customFormat="1"/>
    <row r="3986" customFormat="1"/>
    <row r="3987" customFormat="1"/>
    <row r="3988" customFormat="1"/>
    <row r="3989" customFormat="1"/>
    <row r="3990" customFormat="1"/>
    <row r="3991" customFormat="1"/>
    <row r="3992" customFormat="1"/>
    <row r="3993" customFormat="1"/>
    <row r="3994" customFormat="1"/>
    <row r="3995" customFormat="1"/>
    <row r="3996" customFormat="1"/>
    <row r="3997" customFormat="1"/>
    <row r="3998" customFormat="1"/>
    <row r="3999" customFormat="1"/>
    <row r="4000" customFormat="1"/>
    <row r="4001" customFormat="1"/>
    <row r="4002" customFormat="1"/>
    <row r="4003" customFormat="1"/>
    <row r="4004" customFormat="1"/>
    <row r="4005" customFormat="1"/>
    <row r="4006" customFormat="1"/>
    <row r="4007" customFormat="1"/>
    <row r="4008" customFormat="1"/>
    <row r="4009" customFormat="1"/>
    <row r="4010" customFormat="1"/>
    <row r="4011" customFormat="1"/>
    <row r="4012" customFormat="1"/>
    <row r="4013" customFormat="1"/>
    <row r="4014" customFormat="1"/>
    <row r="4015" customFormat="1"/>
    <row r="4016" customFormat="1"/>
    <row r="4017" customFormat="1"/>
    <row r="4018" customFormat="1"/>
    <row r="4019" customFormat="1"/>
    <row r="4020" customFormat="1"/>
    <row r="4021" customFormat="1"/>
    <row r="4022" customFormat="1"/>
    <row r="4023" customFormat="1"/>
    <row r="4024" customFormat="1"/>
    <row r="4025" customFormat="1"/>
    <row r="4026" customFormat="1"/>
    <row r="4027" customFormat="1"/>
    <row r="4028" customFormat="1"/>
    <row r="4029" customFormat="1"/>
    <row r="4030" customFormat="1"/>
    <row r="4031" customFormat="1"/>
    <row r="4032" customFormat="1"/>
    <row r="4033" customFormat="1"/>
    <row r="4034" customFormat="1"/>
    <row r="4035" customFormat="1"/>
    <row r="4036" customFormat="1"/>
    <row r="4037" customFormat="1"/>
    <row r="4038" customFormat="1"/>
    <row r="4039" customFormat="1"/>
    <row r="4040" customFormat="1"/>
    <row r="4041" customFormat="1"/>
    <row r="4042" customFormat="1"/>
    <row r="4043" customFormat="1"/>
    <row r="4044" customFormat="1"/>
    <row r="4045" customFormat="1"/>
    <row r="4046" customFormat="1"/>
    <row r="4047" customFormat="1"/>
    <row r="4048" customFormat="1"/>
    <row r="4049" customFormat="1"/>
    <row r="4050" customFormat="1"/>
    <row r="4051" customFormat="1"/>
    <row r="4052" customFormat="1"/>
    <row r="4053" customFormat="1"/>
    <row r="4054" customFormat="1"/>
    <row r="4055" customFormat="1"/>
    <row r="4056" customFormat="1"/>
    <row r="4057" customFormat="1"/>
    <row r="4058" customFormat="1"/>
    <row r="4059" customFormat="1"/>
    <row r="4060" customFormat="1"/>
    <row r="4061" customFormat="1"/>
    <row r="4062" customFormat="1"/>
    <row r="4063" customFormat="1"/>
    <row r="4064" customFormat="1"/>
    <row r="4065" customFormat="1"/>
    <row r="4066" customFormat="1"/>
    <row r="4067" customFormat="1"/>
    <row r="4068" customFormat="1"/>
    <row r="4069" customFormat="1"/>
    <row r="4070" customFormat="1"/>
    <row r="4071" customFormat="1"/>
    <row r="4072" customFormat="1"/>
    <row r="4073" customFormat="1"/>
    <row r="4074" customFormat="1"/>
    <row r="4075" customFormat="1"/>
    <row r="4076" customFormat="1"/>
    <row r="4077" customFormat="1"/>
    <row r="4078" customFormat="1"/>
    <row r="4079" customFormat="1"/>
    <row r="4080" customFormat="1"/>
    <row r="4081" customFormat="1"/>
    <row r="4082" customFormat="1"/>
    <row r="4083" customFormat="1"/>
    <row r="4084" customFormat="1"/>
    <row r="4085" customFormat="1"/>
    <row r="4086" customFormat="1"/>
    <row r="4087" customFormat="1"/>
    <row r="4088" customFormat="1"/>
    <row r="4089" customFormat="1"/>
    <row r="4090" customFormat="1"/>
    <row r="4091" customFormat="1"/>
    <row r="4092" customFormat="1"/>
    <row r="4093" customFormat="1"/>
    <row r="4094" customFormat="1"/>
    <row r="4095" customFormat="1"/>
    <row r="4096" customFormat="1"/>
    <row r="4097" customFormat="1"/>
    <row r="4098" customFormat="1"/>
    <row r="4099" customFormat="1"/>
    <row r="4100" customFormat="1"/>
    <row r="4101" customFormat="1"/>
    <row r="4102" customFormat="1"/>
    <row r="4103" customFormat="1"/>
    <row r="4104" customFormat="1"/>
    <row r="4105" customFormat="1"/>
    <row r="4106" customFormat="1"/>
    <row r="4107" customFormat="1"/>
    <row r="4108" customFormat="1"/>
    <row r="4109" customFormat="1"/>
    <row r="4110" customFormat="1"/>
    <row r="4111" customFormat="1"/>
    <row r="4112" customFormat="1"/>
    <row r="4113" customFormat="1"/>
    <row r="4114" customFormat="1"/>
    <row r="4115" customFormat="1"/>
    <row r="4116" customFormat="1"/>
    <row r="4117" customFormat="1"/>
    <row r="4118" customFormat="1"/>
    <row r="4119" customFormat="1"/>
    <row r="4120" customFormat="1"/>
    <row r="4121" customFormat="1"/>
    <row r="4122" customFormat="1"/>
    <row r="4123" customFormat="1"/>
    <row r="4124" customFormat="1"/>
    <row r="4125" customFormat="1"/>
    <row r="4126" customFormat="1"/>
    <row r="4127" customFormat="1"/>
    <row r="4128" customFormat="1"/>
    <row r="4129" customFormat="1"/>
    <row r="4130" customFormat="1"/>
    <row r="4131" customFormat="1"/>
    <row r="4132" customFormat="1"/>
    <row r="4133" customFormat="1"/>
    <row r="4134" customFormat="1"/>
    <row r="4135" customFormat="1"/>
    <row r="4136" customFormat="1"/>
    <row r="4137" customFormat="1"/>
    <row r="4138" customFormat="1"/>
    <row r="4139" customFormat="1"/>
    <row r="4140" customFormat="1"/>
    <row r="4141" customFormat="1"/>
    <row r="4142" customFormat="1"/>
    <row r="4143" customFormat="1"/>
    <row r="4144" customFormat="1"/>
    <row r="4145" customFormat="1"/>
    <row r="4146" customFormat="1"/>
    <row r="4147" customFormat="1"/>
    <row r="4148" customFormat="1"/>
    <row r="4149" customFormat="1"/>
    <row r="4150" customFormat="1"/>
    <row r="4151" customFormat="1"/>
    <row r="4152" customFormat="1"/>
    <row r="4153" customFormat="1"/>
    <row r="4154" customFormat="1"/>
    <row r="4155" customFormat="1"/>
    <row r="4156" customFormat="1"/>
    <row r="4157" customFormat="1"/>
    <row r="4158" customFormat="1"/>
    <row r="4159" customFormat="1"/>
    <row r="4160" customFormat="1"/>
    <row r="4161" customFormat="1"/>
    <row r="4162" customFormat="1"/>
    <row r="4163" customFormat="1"/>
    <row r="4164" customFormat="1"/>
    <row r="4165" customFormat="1"/>
    <row r="4166" customFormat="1"/>
    <row r="4167" customFormat="1"/>
    <row r="4168" customFormat="1"/>
    <row r="4169" customFormat="1"/>
    <row r="4170" customFormat="1"/>
    <row r="4171" customFormat="1"/>
    <row r="4172" customFormat="1"/>
    <row r="4173" customFormat="1"/>
    <row r="4174" customFormat="1"/>
    <row r="4175" customFormat="1"/>
    <row r="4176" customFormat="1"/>
    <row r="4177" customFormat="1"/>
    <row r="4178" customFormat="1"/>
    <row r="4179" customFormat="1"/>
    <row r="4180" customFormat="1"/>
    <row r="4181" customFormat="1"/>
    <row r="4182" customFormat="1"/>
    <row r="4183" customFormat="1"/>
    <row r="4184" customFormat="1"/>
    <row r="4185" customFormat="1"/>
    <row r="4186" customFormat="1"/>
    <row r="4187" customFormat="1"/>
    <row r="4188" customFormat="1"/>
    <row r="4189" customFormat="1"/>
    <row r="4190" customFormat="1"/>
    <row r="4191" customFormat="1"/>
    <row r="4192" customFormat="1"/>
    <row r="4193" customFormat="1"/>
    <row r="4194" customFormat="1"/>
    <row r="4195" customFormat="1"/>
    <row r="4196" customFormat="1"/>
    <row r="4197" customFormat="1"/>
    <row r="4198" customFormat="1"/>
    <row r="4199" customFormat="1"/>
    <row r="4200" customFormat="1"/>
    <row r="4201" customFormat="1"/>
    <row r="4202" customFormat="1"/>
    <row r="4203" customFormat="1"/>
    <row r="4204" customFormat="1"/>
    <row r="4205" customFormat="1"/>
    <row r="4206" customFormat="1"/>
    <row r="4207" customFormat="1"/>
    <row r="4208" customFormat="1"/>
    <row r="4209" customFormat="1"/>
    <row r="4210" customFormat="1"/>
    <row r="4211" customFormat="1"/>
    <row r="4212" customFormat="1"/>
    <row r="4213" customFormat="1"/>
    <row r="4214" customFormat="1"/>
    <row r="4215" customFormat="1"/>
    <row r="4216" customFormat="1"/>
    <row r="4217" customFormat="1"/>
    <row r="4218" customFormat="1"/>
    <row r="4219" customFormat="1"/>
    <row r="4220" customFormat="1"/>
    <row r="4221" customFormat="1"/>
    <row r="4222" customFormat="1"/>
    <row r="4223" customFormat="1"/>
    <row r="4224" customFormat="1"/>
    <row r="4225" customFormat="1"/>
    <row r="4226" customFormat="1"/>
    <row r="4227" customFormat="1"/>
    <row r="4228" customFormat="1"/>
    <row r="4229" customFormat="1"/>
    <row r="4230" customFormat="1"/>
    <row r="4231" customFormat="1"/>
    <row r="4232" customFormat="1"/>
    <row r="4233" customFormat="1"/>
    <row r="4234" customFormat="1"/>
    <row r="4235" customFormat="1"/>
    <row r="4236" customFormat="1"/>
    <row r="4237" customFormat="1"/>
    <row r="4238" customFormat="1"/>
    <row r="4239" customFormat="1"/>
    <row r="4240" customFormat="1"/>
    <row r="4241" customFormat="1"/>
    <row r="4242" customFormat="1"/>
    <row r="4243" customFormat="1"/>
    <row r="4244" customFormat="1"/>
    <row r="4245" customFormat="1"/>
    <row r="4246" customFormat="1"/>
    <row r="4247" customFormat="1"/>
    <row r="4248" customFormat="1"/>
    <row r="4249" customFormat="1"/>
    <row r="4250" customFormat="1"/>
    <row r="4251" customFormat="1"/>
    <row r="4252" customFormat="1"/>
    <row r="4253" customFormat="1"/>
    <row r="4254" customFormat="1"/>
    <row r="4255" customFormat="1"/>
    <row r="4256" customFormat="1"/>
    <row r="4257" customFormat="1"/>
    <row r="4258" customFormat="1"/>
    <row r="4259" customFormat="1"/>
    <row r="4260" customFormat="1"/>
    <row r="4261" customFormat="1"/>
    <row r="4262" customFormat="1"/>
    <row r="4263" customFormat="1"/>
    <row r="4264" customFormat="1"/>
    <row r="4265" customFormat="1"/>
    <row r="4266" customFormat="1"/>
    <row r="4267" customFormat="1"/>
    <row r="4268" customFormat="1"/>
    <row r="4269" customFormat="1"/>
    <row r="4270" customFormat="1"/>
    <row r="4271" customFormat="1"/>
    <row r="4272" customFormat="1"/>
    <row r="4273" customFormat="1"/>
    <row r="4274" customFormat="1"/>
    <row r="4275" customFormat="1"/>
    <row r="4276" customFormat="1"/>
    <row r="4277" customFormat="1"/>
    <row r="4278" customFormat="1"/>
    <row r="4279" customFormat="1"/>
    <row r="4280" customFormat="1"/>
    <row r="4281" customFormat="1"/>
    <row r="4282" customFormat="1"/>
    <row r="4283" customFormat="1"/>
    <row r="4284" customFormat="1"/>
    <row r="4285" customFormat="1"/>
    <row r="4286" customFormat="1"/>
    <row r="4287" customFormat="1"/>
    <row r="4288" customFormat="1"/>
    <row r="4289" customFormat="1"/>
    <row r="4290" customFormat="1"/>
    <row r="4291" customFormat="1"/>
    <row r="4292" customFormat="1"/>
    <row r="4293" customFormat="1"/>
    <row r="4294" customFormat="1"/>
    <row r="4295" customFormat="1"/>
    <row r="4296" customFormat="1"/>
    <row r="4297" customFormat="1"/>
    <row r="4298" customFormat="1"/>
    <row r="4299" customFormat="1"/>
    <row r="4300" customFormat="1"/>
    <row r="4301" customFormat="1"/>
    <row r="4302" customFormat="1"/>
    <row r="4303" customFormat="1"/>
    <row r="4304" customFormat="1"/>
    <row r="4305" customFormat="1"/>
    <row r="4306" customFormat="1"/>
    <row r="4307" customFormat="1"/>
    <row r="4308" customFormat="1"/>
    <row r="4309" customFormat="1"/>
    <row r="4310" customFormat="1"/>
    <row r="4311" customFormat="1"/>
    <row r="4312" customFormat="1"/>
    <row r="4313" customFormat="1"/>
    <row r="4314" customFormat="1"/>
    <row r="4315" customFormat="1"/>
    <row r="4316" customFormat="1"/>
    <row r="4317" customFormat="1"/>
    <row r="4318" customFormat="1"/>
    <row r="4319" customFormat="1"/>
    <row r="4320" customFormat="1"/>
    <row r="4321" customFormat="1"/>
    <row r="4322" customFormat="1"/>
    <row r="4323" customFormat="1"/>
    <row r="4324" customFormat="1"/>
    <row r="4325" customFormat="1"/>
    <row r="4326" customFormat="1"/>
    <row r="4327" customFormat="1"/>
    <row r="4328" customFormat="1"/>
    <row r="4329" customFormat="1"/>
    <row r="4330" customFormat="1"/>
    <row r="4331" customFormat="1"/>
    <row r="4332" customFormat="1"/>
    <row r="4333" customFormat="1"/>
    <row r="4334" customFormat="1"/>
    <row r="4335" customFormat="1"/>
    <row r="4336" customFormat="1"/>
    <row r="4337" customFormat="1"/>
    <row r="4338" customFormat="1"/>
    <row r="4339" customFormat="1"/>
    <row r="4340" customFormat="1"/>
    <row r="4341" customFormat="1"/>
    <row r="4342" customFormat="1"/>
    <row r="4343" customFormat="1"/>
    <row r="4344" customFormat="1"/>
    <row r="4345" customFormat="1"/>
    <row r="4346" customFormat="1"/>
    <row r="4347" customFormat="1"/>
    <row r="4348" customFormat="1"/>
    <row r="4349" customFormat="1"/>
    <row r="4350" customFormat="1"/>
    <row r="4351" customFormat="1"/>
    <row r="4352" customFormat="1"/>
    <row r="4353" customFormat="1"/>
    <row r="4354" customFormat="1"/>
    <row r="4355" customFormat="1"/>
    <row r="4356" customFormat="1"/>
    <row r="4357" customFormat="1"/>
    <row r="4358" customFormat="1"/>
    <row r="4359" customFormat="1"/>
    <row r="4360" customFormat="1"/>
    <row r="4361" customFormat="1"/>
    <row r="4362" customFormat="1"/>
    <row r="4363" customFormat="1"/>
    <row r="4364" customFormat="1"/>
    <row r="4365" customFormat="1"/>
    <row r="4366" customFormat="1"/>
    <row r="4367" customFormat="1"/>
    <row r="4368" customFormat="1"/>
    <row r="4369" customFormat="1"/>
    <row r="4370" customFormat="1"/>
    <row r="4371" customFormat="1"/>
    <row r="4372" customFormat="1"/>
    <row r="4373" customFormat="1"/>
    <row r="4374" customFormat="1"/>
    <row r="4375" customFormat="1"/>
    <row r="4376" customFormat="1"/>
    <row r="4377" customFormat="1"/>
    <row r="4378" customFormat="1"/>
    <row r="4379" customFormat="1"/>
    <row r="4380" customFormat="1"/>
    <row r="4381" customFormat="1"/>
    <row r="4382" customFormat="1"/>
    <row r="4383" customFormat="1"/>
    <row r="4384" customFormat="1"/>
    <row r="4385" customFormat="1"/>
    <row r="4386" customFormat="1"/>
    <row r="4387" customFormat="1"/>
    <row r="4388" customFormat="1"/>
    <row r="4389" customFormat="1"/>
    <row r="4390" customFormat="1"/>
    <row r="4391" customFormat="1"/>
    <row r="4392" customFormat="1"/>
    <row r="4393" customFormat="1"/>
    <row r="4394" customFormat="1"/>
    <row r="4395" customFormat="1"/>
    <row r="4396" customFormat="1"/>
    <row r="4397" customFormat="1"/>
    <row r="4398" customFormat="1"/>
    <row r="4399" customFormat="1"/>
    <row r="4400" customFormat="1"/>
    <row r="4401" customFormat="1"/>
    <row r="4402" customFormat="1"/>
    <row r="4403" customFormat="1"/>
    <row r="4404" customFormat="1"/>
    <row r="4405" customFormat="1"/>
    <row r="4406" customFormat="1"/>
    <row r="4407" customFormat="1"/>
    <row r="4408" customFormat="1"/>
    <row r="4409" customFormat="1"/>
    <row r="4410" customFormat="1"/>
    <row r="4411" customFormat="1"/>
    <row r="4412" customFormat="1"/>
    <row r="4413" customFormat="1"/>
    <row r="4414" customFormat="1"/>
    <row r="4415" customFormat="1"/>
    <row r="4416" customFormat="1"/>
    <row r="4417" customFormat="1"/>
    <row r="4418" customFormat="1"/>
    <row r="4419" customFormat="1"/>
    <row r="4420" customFormat="1"/>
    <row r="4421" customFormat="1"/>
    <row r="4422" customFormat="1"/>
    <row r="4423" customFormat="1"/>
    <row r="4424" customFormat="1"/>
    <row r="4425" customFormat="1"/>
    <row r="4426" customFormat="1"/>
    <row r="4427" customFormat="1"/>
    <row r="4428" customFormat="1"/>
    <row r="4429" customFormat="1"/>
    <row r="4430" customFormat="1"/>
    <row r="4431" customFormat="1"/>
    <row r="4432" customFormat="1"/>
    <row r="4433" customFormat="1"/>
    <row r="4434" customFormat="1"/>
    <row r="4435" customFormat="1"/>
    <row r="4436" customFormat="1"/>
    <row r="4437" customFormat="1"/>
    <row r="4438" customFormat="1"/>
    <row r="4439" customFormat="1"/>
    <row r="4440" customFormat="1"/>
    <row r="4441" customFormat="1"/>
    <row r="4442" customFormat="1"/>
    <row r="4443" customFormat="1"/>
    <row r="4444" customFormat="1"/>
    <row r="4445" customFormat="1"/>
    <row r="4446" customFormat="1"/>
    <row r="4447" customFormat="1"/>
    <row r="4448" customFormat="1"/>
    <row r="4449" customFormat="1"/>
    <row r="4450" customFormat="1"/>
    <row r="4451" customFormat="1"/>
    <row r="4452" customFormat="1"/>
    <row r="4453" customFormat="1"/>
    <row r="4454" customFormat="1"/>
    <row r="4455" customFormat="1"/>
    <row r="4456" customFormat="1"/>
    <row r="4457" customFormat="1"/>
    <row r="4458" customFormat="1"/>
    <row r="4459" customFormat="1"/>
    <row r="4460" customFormat="1"/>
    <row r="4461" customFormat="1"/>
    <row r="4462" customFormat="1"/>
    <row r="4463" customFormat="1"/>
    <row r="4464" customFormat="1"/>
    <row r="4465" customFormat="1"/>
    <row r="4466" customFormat="1"/>
    <row r="4467" customFormat="1"/>
    <row r="4468" customFormat="1"/>
    <row r="4469" customFormat="1"/>
    <row r="4470" customFormat="1"/>
    <row r="4471" customFormat="1"/>
    <row r="4472" customFormat="1"/>
    <row r="4473" customFormat="1"/>
    <row r="4474" customFormat="1"/>
    <row r="4475" customFormat="1"/>
    <row r="4476" customFormat="1"/>
    <row r="4477" customFormat="1"/>
    <row r="4478" customFormat="1"/>
    <row r="4479" customFormat="1"/>
    <row r="4480" customFormat="1"/>
    <row r="4481" customFormat="1"/>
    <row r="4482" customFormat="1"/>
    <row r="4483" customFormat="1"/>
    <row r="4484" customFormat="1"/>
    <row r="4485" customFormat="1"/>
    <row r="4486" customFormat="1"/>
    <row r="4487" customFormat="1"/>
    <row r="4488" customFormat="1"/>
    <row r="4489" customFormat="1"/>
    <row r="4490" customFormat="1"/>
    <row r="4491" customFormat="1"/>
    <row r="4492" customFormat="1"/>
    <row r="4493" customFormat="1"/>
    <row r="4494" customFormat="1"/>
    <row r="4495" customFormat="1"/>
    <row r="4496" customFormat="1"/>
    <row r="4497" customFormat="1"/>
    <row r="4498" customFormat="1"/>
    <row r="4499" customFormat="1"/>
    <row r="4500" customFormat="1"/>
    <row r="4501" customFormat="1"/>
    <row r="4502" customFormat="1"/>
    <row r="4503" customFormat="1"/>
    <row r="4504" customFormat="1"/>
    <row r="4505" customFormat="1"/>
    <row r="4506" customFormat="1"/>
    <row r="4507" customFormat="1"/>
    <row r="4508" customFormat="1"/>
    <row r="4509" customFormat="1"/>
    <row r="4510" customFormat="1"/>
    <row r="4511" customFormat="1"/>
    <row r="4512" customFormat="1"/>
    <row r="4513" customFormat="1"/>
    <row r="4514" customFormat="1"/>
    <row r="4515" customFormat="1"/>
    <row r="4516" customFormat="1"/>
    <row r="4517" customFormat="1"/>
    <row r="4518" customFormat="1"/>
    <row r="4519" customFormat="1"/>
    <row r="4520" customFormat="1"/>
    <row r="4521" customFormat="1"/>
    <row r="4522" customFormat="1"/>
    <row r="4523" customFormat="1"/>
    <row r="4524" customFormat="1"/>
    <row r="4525" customFormat="1"/>
    <row r="4526" customFormat="1"/>
    <row r="4527" customFormat="1"/>
    <row r="4528" customFormat="1"/>
    <row r="4529" customFormat="1"/>
    <row r="4530" customFormat="1"/>
    <row r="4531" customFormat="1"/>
    <row r="4532" customFormat="1"/>
    <row r="4533" customFormat="1"/>
    <row r="4534" customFormat="1"/>
    <row r="4535" customFormat="1"/>
    <row r="4536" customFormat="1"/>
    <row r="4537" customFormat="1"/>
    <row r="4538" customFormat="1"/>
    <row r="4539" customFormat="1"/>
    <row r="4540" customFormat="1"/>
    <row r="4541" customFormat="1"/>
    <row r="4542" customFormat="1"/>
    <row r="4543" customFormat="1"/>
    <row r="4544" customFormat="1"/>
    <row r="4545" customFormat="1"/>
    <row r="4546" customFormat="1"/>
    <row r="4547" customFormat="1"/>
    <row r="4548" customFormat="1"/>
    <row r="4549" customFormat="1"/>
    <row r="4550" customFormat="1"/>
    <row r="4551" customFormat="1"/>
    <row r="4552" customFormat="1"/>
    <row r="4553" customFormat="1"/>
    <row r="4554" customFormat="1"/>
    <row r="4555" customFormat="1"/>
    <row r="4556" customFormat="1"/>
    <row r="4557" customFormat="1"/>
    <row r="4558" customFormat="1"/>
    <row r="4559" customFormat="1"/>
    <row r="4560" customFormat="1"/>
    <row r="4561" customFormat="1"/>
    <row r="4562" customFormat="1"/>
    <row r="4563" customFormat="1"/>
    <row r="4564" customFormat="1"/>
    <row r="4565" customFormat="1"/>
    <row r="4566" customFormat="1"/>
    <row r="4567" customFormat="1"/>
    <row r="4568" customFormat="1"/>
    <row r="4569" customFormat="1"/>
    <row r="4570" customFormat="1"/>
    <row r="4571" customFormat="1"/>
    <row r="4572" customFormat="1"/>
    <row r="4573" customFormat="1"/>
    <row r="4574" customFormat="1"/>
    <row r="4575" customFormat="1"/>
    <row r="4576" customFormat="1"/>
    <row r="4577" customFormat="1"/>
    <row r="4578" customFormat="1"/>
    <row r="4579" customFormat="1"/>
    <row r="4580" customFormat="1"/>
    <row r="4581" customFormat="1"/>
    <row r="4582" customFormat="1"/>
    <row r="4583" customFormat="1"/>
    <row r="4584" customFormat="1"/>
    <row r="4585" customFormat="1"/>
    <row r="4586" customFormat="1"/>
    <row r="4587" customFormat="1"/>
    <row r="4588" customFormat="1"/>
    <row r="4589" customFormat="1"/>
    <row r="4590" customFormat="1"/>
    <row r="4591" customFormat="1"/>
    <row r="4592" customFormat="1"/>
    <row r="4593" customFormat="1"/>
    <row r="4594" customFormat="1"/>
    <row r="4595" customFormat="1"/>
    <row r="4596" customFormat="1"/>
    <row r="4597" customFormat="1"/>
    <row r="4598" customFormat="1"/>
    <row r="4599" customFormat="1"/>
    <row r="4600" customFormat="1"/>
    <row r="4601" customFormat="1"/>
    <row r="4602" customFormat="1"/>
    <row r="4603" customFormat="1"/>
    <row r="4604" customFormat="1"/>
    <row r="4605" customFormat="1"/>
    <row r="4606" customFormat="1"/>
    <row r="4607" customFormat="1"/>
    <row r="4608" customFormat="1"/>
    <row r="4609" customFormat="1"/>
    <row r="4610" customFormat="1"/>
    <row r="4611" customFormat="1"/>
    <row r="4612" customFormat="1"/>
    <row r="4613" customFormat="1"/>
    <row r="4614" customFormat="1"/>
    <row r="4615" customFormat="1"/>
    <row r="4616" customFormat="1"/>
    <row r="4617" customFormat="1"/>
    <row r="4618" customFormat="1"/>
    <row r="4619" customFormat="1"/>
    <row r="4620" customFormat="1"/>
    <row r="4621" customFormat="1"/>
    <row r="4622" customFormat="1"/>
    <row r="4623" customFormat="1"/>
    <row r="4624" customFormat="1"/>
    <row r="4625" customFormat="1"/>
    <row r="4626" customFormat="1"/>
    <row r="4627" customFormat="1"/>
    <row r="4628" customFormat="1"/>
    <row r="4629" customFormat="1"/>
    <row r="4630" customFormat="1"/>
    <row r="4631" customFormat="1"/>
    <row r="4632" customFormat="1"/>
    <row r="4633" customFormat="1"/>
    <row r="4634" customFormat="1"/>
    <row r="4635" customFormat="1"/>
    <row r="4636" customFormat="1"/>
    <row r="4637" customFormat="1"/>
    <row r="4638" customFormat="1"/>
    <row r="4639" customFormat="1"/>
    <row r="4640" customFormat="1"/>
    <row r="4641" customFormat="1"/>
    <row r="4642" customFormat="1"/>
    <row r="4643" customFormat="1"/>
    <row r="4644" customFormat="1"/>
    <row r="4645" customFormat="1"/>
    <row r="4646" customFormat="1"/>
    <row r="4647" customFormat="1"/>
    <row r="4648" customFormat="1"/>
    <row r="4649" customFormat="1"/>
    <row r="4650" customFormat="1"/>
    <row r="4651" customFormat="1"/>
    <row r="4652" customFormat="1"/>
    <row r="4653" customFormat="1"/>
    <row r="4654" customFormat="1"/>
    <row r="4655" customFormat="1"/>
    <row r="4656" customFormat="1"/>
    <row r="4657" customFormat="1"/>
    <row r="4658" customFormat="1"/>
    <row r="4659" customFormat="1"/>
    <row r="4660" customFormat="1"/>
    <row r="4661" customFormat="1"/>
    <row r="4662" customFormat="1"/>
    <row r="4663" customFormat="1"/>
    <row r="4664" customFormat="1"/>
    <row r="4665" customFormat="1"/>
    <row r="4666" customFormat="1"/>
    <row r="4667" customFormat="1"/>
    <row r="4668" customFormat="1"/>
    <row r="4669" customFormat="1"/>
    <row r="4670" customFormat="1"/>
    <row r="4671" customFormat="1"/>
    <row r="4672" customFormat="1"/>
    <row r="4673" customFormat="1"/>
    <row r="4674" customFormat="1"/>
    <row r="4675" customFormat="1"/>
    <row r="4676" customFormat="1"/>
    <row r="4677" customFormat="1"/>
    <row r="4678" customFormat="1"/>
    <row r="4679" customFormat="1"/>
    <row r="4680" customFormat="1"/>
    <row r="4681" customFormat="1"/>
    <row r="4682" customFormat="1"/>
    <row r="4683" customFormat="1"/>
    <row r="4684" customFormat="1"/>
    <row r="4685" customFormat="1"/>
    <row r="4686" customFormat="1"/>
    <row r="4687" customFormat="1"/>
    <row r="4688" customFormat="1"/>
    <row r="4689" customFormat="1"/>
    <row r="4690" customFormat="1"/>
    <row r="4691" customFormat="1"/>
    <row r="4692" customFormat="1"/>
    <row r="4693" customFormat="1"/>
    <row r="4694" customFormat="1"/>
    <row r="4695" customFormat="1"/>
    <row r="4696" customFormat="1"/>
    <row r="4697" customFormat="1"/>
    <row r="4698" customFormat="1"/>
    <row r="4699" customFormat="1"/>
    <row r="4700" customFormat="1"/>
    <row r="4701" customFormat="1"/>
    <row r="4702" customFormat="1"/>
    <row r="4703" customFormat="1"/>
    <row r="4704" customFormat="1"/>
    <row r="4705" customFormat="1"/>
    <row r="4706" customFormat="1"/>
    <row r="4707" customFormat="1"/>
    <row r="4708" customFormat="1"/>
    <row r="4709" customFormat="1"/>
    <row r="4710" customFormat="1"/>
    <row r="4711" customFormat="1"/>
    <row r="4712" customFormat="1"/>
    <row r="4713" customFormat="1"/>
    <row r="4714" customFormat="1"/>
    <row r="4715" customFormat="1"/>
    <row r="4716" customFormat="1"/>
    <row r="4717" customFormat="1"/>
    <row r="4718" customFormat="1"/>
    <row r="4719" customFormat="1"/>
    <row r="4720" customFormat="1"/>
    <row r="4721" customFormat="1"/>
    <row r="4722" customFormat="1"/>
    <row r="4723" customFormat="1"/>
    <row r="4724" customFormat="1"/>
    <row r="4725" customFormat="1"/>
    <row r="4726" customFormat="1"/>
    <row r="4727" customFormat="1"/>
    <row r="4728" customFormat="1"/>
    <row r="4729" customFormat="1"/>
    <row r="4730" customFormat="1"/>
    <row r="4731" customFormat="1"/>
    <row r="4732" customFormat="1"/>
    <row r="4733" customFormat="1"/>
    <row r="4734" customFormat="1"/>
    <row r="4735" customFormat="1"/>
    <row r="4736" customFormat="1"/>
    <row r="4737" customFormat="1"/>
    <row r="4738" customFormat="1"/>
    <row r="4739" customFormat="1"/>
    <row r="4740" customFormat="1"/>
    <row r="4741" customFormat="1"/>
    <row r="4742" customFormat="1"/>
    <row r="4743" customFormat="1"/>
    <row r="4744" customFormat="1"/>
    <row r="4745" customFormat="1"/>
    <row r="4746" customFormat="1"/>
    <row r="4747" customFormat="1"/>
    <row r="4748" customFormat="1"/>
    <row r="4749" customFormat="1"/>
    <row r="4750" customFormat="1"/>
    <row r="4751" customFormat="1"/>
    <row r="4752" customFormat="1"/>
    <row r="4753" customFormat="1"/>
    <row r="4754" customFormat="1"/>
    <row r="4755" customFormat="1"/>
    <row r="4756" customFormat="1"/>
    <row r="4757" customFormat="1"/>
    <row r="4758" customFormat="1"/>
    <row r="4759" customFormat="1"/>
    <row r="4760" customFormat="1"/>
    <row r="4761" customFormat="1"/>
    <row r="4762" customFormat="1"/>
    <row r="4763" customFormat="1"/>
    <row r="4764" customFormat="1"/>
    <row r="4765" customFormat="1"/>
    <row r="4766" customFormat="1"/>
    <row r="4767" customFormat="1"/>
    <row r="4768" customFormat="1"/>
    <row r="4769" customFormat="1"/>
    <row r="4770" customFormat="1"/>
    <row r="4771" customFormat="1"/>
    <row r="4772" customFormat="1"/>
    <row r="4773" customFormat="1"/>
    <row r="4774" customFormat="1"/>
    <row r="4775" customFormat="1"/>
    <row r="4776" customFormat="1"/>
    <row r="4777" customFormat="1"/>
    <row r="4778" customFormat="1"/>
    <row r="4779" customFormat="1"/>
    <row r="4780" customFormat="1"/>
    <row r="4781" customFormat="1"/>
    <row r="4782" customFormat="1"/>
    <row r="4783" customFormat="1"/>
    <row r="4784" customFormat="1"/>
    <row r="4785" customFormat="1"/>
    <row r="4786" customFormat="1"/>
    <row r="4787" customFormat="1"/>
    <row r="4788" customFormat="1"/>
    <row r="4789" customFormat="1"/>
    <row r="4790" customFormat="1"/>
    <row r="4791" customFormat="1"/>
    <row r="4792" customFormat="1"/>
    <row r="4793" customFormat="1"/>
    <row r="4794" customFormat="1"/>
    <row r="4795" customFormat="1"/>
    <row r="4796" customFormat="1"/>
    <row r="4797" customFormat="1"/>
    <row r="4798" customFormat="1"/>
    <row r="4799" customFormat="1"/>
    <row r="4800" customFormat="1"/>
    <row r="4801" customFormat="1"/>
    <row r="4802" customFormat="1"/>
    <row r="4803" customFormat="1"/>
    <row r="4804" customFormat="1"/>
    <row r="4805" customFormat="1"/>
    <row r="4806" customFormat="1"/>
    <row r="4807" customFormat="1"/>
    <row r="4808" customFormat="1"/>
    <row r="4809" customFormat="1"/>
    <row r="4810" customFormat="1"/>
    <row r="4811" customFormat="1"/>
    <row r="4812" customFormat="1"/>
    <row r="4813" customFormat="1"/>
    <row r="4814" customFormat="1"/>
    <row r="4815" customFormat="1"/>
    <row r="4816" customFormat="1"/>
    <row r="4817" customFormat="1"/>
    <row r="4818" customFormat="1"/>
    <row r="4819" customFormat="1"/>
    <row r="4820" customFormat="1"/>
    <row r="4821" customFormat="1"/>
    <row r="4822" customFormat="1"/>
    <row r="4823" customFormat="1"/>
    <row r="4824" customFormat="1"/>
    <row r="4825" customFormat="1"/>
    <row r="4826" customFormat="1"/>
    <row r="4827" customFormat="1"/>
    <row r="4828" customFormat="1"/>
    <row r="4829" customFormat="1"/>
    <row r="4830" customFormat="1"/>
    <row r="4831" customFormat="1"/>
    <row r="4832" customFormat="1"/>
    <row r="4833" customFormat="1"/>
    <row r="4834" customFormat="1"/>
    <row r="4835" customFormat="1"/>
    <row r="4836" customFormat="1"/>
    <row r="4837" customFormat="1"/>
    <row r="4838" customFormat="1"/>
    <row r="4839" customFormat="1"/>
    <row r="4840" customFormat="1"/>
    <row r="4841" customFormat="1"/>
    <row r="4842" customFormat="1"/>
    <row r="4843" customFormat="1"/>
    <row r="4844" customFormat="1"/>
    <row r="4845" customFormat="1"/>
    <row r="4846" customFormat="1"/>
    <row r="4847" customFormat="1"/>
    <row r="4848" customFormat="1"/>
    <row r="4849" customFormat="1"/>
    <row r="4850" customFormat="1"/>
    <row r="4851" customFormat="1"/>
    <row r="4852" customFormat="1"/>
    <row r="4853" customFormat="1"/>
    <row r="4854" customFormat="1"/>
    <row r="4855" customFormat="1"/>
    <row r="4856" customFormat="1"/>
    <row r="4857" customFormat="1"/>
    <row r="4858" customFormat="1"/>
    <row r="4859" customFormat="1"/>
    <row r="4860" customFormat="1"/>
    <row r="4861" customFormat="1"/>
    <row r="4862" customFormat="1"/>
    <row r="4863" customFormat="1"/>
    <row r="4864" customFormat="1"/>
    <row r="4865" customFormat="1"/>
    <row r="4866" customFormat="1"/>
    <row r="4867" customFormat="1"/>
    <row r="4868" customFormat="1"/>
    <row r="4869" customFormat="1"/>
    <row r="4870" customFormat="1"/>
    <row r="4871" customFormat="1"/>
    <row r="4872" customFormat="1"/>
    <row r="4873" customFormat="1"/>
    <row r="4874" customFormat="1"/>
    <row r="4875" customFormat="1"/>
    <row r="4876" customFormat="1"/>
    <row r="4877" customFormat="1"/>
    <row r="4878" customFormat="1"/>
    <row r="4879" customFormat="1"/>
    <row r="4880" customFormat="1"/>
    <row r="4881" customFormat="1"/>
    <row r="4882" customFormat="1"/>
    <row r="4883" customFormat="1"/>
    <row r="4884" customFormat="1"/>
    <row r="4885" customFormat="1"/>
    <row r="4886" customFormat="1"/>
    <row r="4887" customFormat="1"/>
    <row r="4888" customFormat="1"/>
    <row r="4889" customFormat="1"/>
    <row r="4890" customFormat="1"/>
    <row r="4891" customFormat="1"/>
    <row r="4892" customFormat="1"/>
    <row r="4893" customFormat="1"/>
    <row r="4894" customFormat="1"/>
    <row r="4895" customFormat="1"/>
    <row r="4896" customFormat="1"/>
    <row r="4897" customFormat="1"/>
    <row r="4898" customFormat="1"/>
    <row r="4899" customFormat="1"/>
    <row r="4900" customFormat="1"/>
    <row r="4901" customFormat="1"/>
    <row r="4902" customFormat="1"/>
    <row r="4903" customFormat="1"/>
    <row r="4904" customFormat="1"/>
    <row r="4905" customFormat="1"/>
    <row r="4906" customFormat="1"/>
    <row r="4907" customFormat="1"/>
    <row r="4908" customFormat="1"/>
    <row r="4909" customFormat="1"/>
    <row r="4910" customFormat="1"/>
    <row r="4911" customFormat="1"/>
    <row r="4912" customFormat="1"/>
    <row r="4913" customFormat="1"/>
    <row r="4914" customFormat="1"/>
    <row r="4915" customFormat="1"/>
    <row r="4916" customFormat="1"/>
    <row r="4917" customFormat="1"/>
    <row r="4918" customFormat="1"/>
    <row r="4919" customFormat="1"/>
    <row r="4920" customFormat="1"/>
    <row r="4921" customFormat="1"/>
    <row r="4922" customFormat="1"/>
    <row r="4923" customFormat="1"/>
    <row r="4924" customFormat="1"/>
    <row r="4925" customFormat="1"/>
    <row r="4926" customFormat="1"/>
    <row r="4927" customFormat="1"/>
    <row r="4928" customFormat="1"/>
    <row r="4929" customFormat="1"/>
    <row r="4930" customFormat="1"/>
    <row r="4931" customFormat="1"/>
    <row r="4932" customFormat="1"/>
    <row r="4933" customFormat="1"/>
    <row r="4934" customFormat="1"/>
    <row r="4935" customFormat="1"/>
    <row r="4936" customFormat="1"/>
    <row r="4937" customFormat="1"/>
    <row r="4938" customFormat="1"/>
    <row r="4939" customFormat="1"/>
    <row r="4940" customFormat="1"/>
    <row r="4941" customFormat="1"/>
    <row r="4942" customFormat="1"/>
    <row r="4943" customFormat="1"/>
    <row r="4944" customFormat="1"/>
    <row r="4945" customFormat="1"/>
    <row r="4946" customFormat="1"/>
    <row r="4947" customFormat="1"/>
    <row r="4948" customFormat="1"/>
    <row r="4949" customFormat="1"/>
    <row r="4950" customFormat="1"/>
    <row r="4951" customFormat="1"/>
    <row r="4952" customFormat="1"/>
    <row r="4953" customFormat="1"/>
    <row r="4954" customFormat="1"/>
    <row r="4955" customFormat="1"/>
    <row r="4956" customFormat="1"/>
    <row r="4957" customFormat="1"/>
    <row r="4958" customFormat="1"/>
    <row r="4959" customFormat="1"/>
    <row r="4960" customFormat="1"/>
    <row r="4961" customFormat="1"/>
    <row r="4962" customFormat="1"/>
    <row r="4963" customFormat="1"/>
    <row r="4964" customFormat="1"/>
    <row r="4965" customFormat="1"/>
    <row r="4966" customFormat="1"/>
    <row r="4967" customFormat="1"/>
    <row r="4968" customFormat="1"/>
    <row r="4969" customFormat="1"/>
    <row r="4970" customFormat="1"/>
    <row r="4971" customFormat="1"/>
    <row r="4972" customFormat="1"/>
    <row r="4973" customFormat="1"/>
    <row r="4974" customFormat="1"/>
    <row r="4975" customFormat="1"/>
    <row r="4976" customFormat="1"/>
    <row r="4977" customFormat="1"/>
    <row r="4978" customFormat="1"/>
    <row r="4979" customFormat="1"/>
    <row r="4980" customFormat="1"/>
    <row r="4981" customFormat="1"/>
    <row r="4982" customFormat="1"/>
    <row r="4983" customFormat="1"/>
    <row r="4984" customFormat="1"/>
    <row r="4985" customFormat="1"/>
    <row r="4986" customFormat="1"/>
    <row r="4987" customFormat="1"/>
    <row r="4988" customFormat="1"/>
    <row r="4989" customFormat="1"/>
    <row r="4990" customFormat="1"/>
    <row r="4991" customFormat="1"/>
    <row r="4992" customFormat="1"/>
    <row r="4993" customFormat="1"/>
    <row r="4994" customFormat="1"/>
    <row r="4995" customFormat="1"/>
    <row r="4996" customFormat="1"/>
    <row r="4997" customFormat="1"/>
    <row r="4998" customFormat="1"/>
    <row r="4999" customFormat="1"/>
    <row r="5000" customFormat="1"/>
    <row r="5001" customFormat="1"/>
    <row r="5002" customFormat="1"/>
    <row r="5003" customFormat="1"/>
    <row r="5004" customFormat="1"/>
    <row r="5005" customFormat="1"/>
    <row r="5006" customFormat="1"/>
    <row r="5007" customFormat="1"/>
    <row r="5008" customFormat="1"/>
    <row r="5009" customFormat="1"/>
    <row r="5010" customFormat="1"/>
    <row r="5011" customFormat="1"/>
    <row r="5012" customFormat="1"/>
    <row r="5013" customFormat="1"/>
    <row r="5014" customFormat="1"/>
    <row r="5015" customFormat="1"/>
    <row r="5016" customFormat="1"/>
    <row r="5017" customFormat="1"/>
    <row r="5018" customFormat="1"/>
    <row r="5019" customFormat="1"/>
    <row r="5020" customFormat="1"/>
    <row r="5021" customFormat="1"/>
    <row r="5022" customFormat="1"/>
    <row r="5023" customFormat="1"/>
    <row r="5024" customFormat="1"/>
    <row r="5025" customFormat="1"/>
    <row r="5026" customFormat="1"/>
    <row r="5027" customFormat="1"/>
    <row r="5028" customFormat="1"/>
    <row r="5029" customFormat="1"/>
    <row r="5030" customFormat="1"/>
    <row r="5031" customFormat="1"/>
    <row r="5032" customFormat="1"/>
    <row r="5033" customFormat="1"/>
    <row r="5034" customFormat="1"/>
    <row r="5035" customFormat="1"/>
    <row r="5036" customFormat="1"/>
    <row r="5037" customFormat="1"/>
    <row r="5038" customFormat="1"/>
    <row r="5039" customFormat="1"/>
    <row r="5040" customFormat="1"/>
    <row r="5041" customFormat="1"/>
    <row r="5042" customFormat="1"/>
    <row r="5043" customFormat="1"/>
    <row r="5044" customFormat="1"/>
    <row r="5045" customFormat="1"/>
    <row r="5046" customFormat="1"/>
    <row r="5047" customFormat="1"/>
    <row r="5048" customFormat="1"/>
    <row r="5049" customFormat="1"/>
    <row r="5050" customFormat="1"/>
    <row r="5051" customFormat="1"/>
    <row r="5052" customFormat="1"/>
    <row r="5053" customFormat="1"/>
    <row r="5054" customFormat="1"/>
    <row r="5055" customFormat="1"/>
    <row r="5056" customFormat="1"/>
    <row r="5057" customFormat="1"/>
    <row r="5058" customFormat="1"/>
    <row r="5059" customFormat="1"/>
    <row r="5060" customFormat="1"/>
    <row r="5061" customFormat="1"/>
    <row r="5062" customFormat="1"/>
    <row r="5063" customFormat="1"/>
    <row r="5064" customFormat="1"/>
    <row r="5065" customFormat="1"/>
    <row r="5066" customFormat="1"/>
    <row r="5067" customFormat="1"/>
    <row r="5068" customFormat="1"/>
    <row r="5069" customFormat="1"/>
    <row r="5070" customFormat="1"/>
    <row r="5071" customFormat="1"/>
    <row r="5072" customFormat="1"/>
    <row r="5073" customFormat="1"/>
    <row r="5074" customFormat="1"/>
    <row r="5075" customFormat="1"/>
    <row r="5076" customFormat="1"/>
    <row r="5077" customFormat="1"/>
    <row r="5078" customFormat="1"/>
    <row r="5079" customFormat="1"/>
    <row r="5080" customFormat="1"/>
    <row r="5081" customFormat="1"/>
    <row r="5082" customFormat="1"/>
    <row r="5083" customFormat="1"/>
    <row r="5084" customFormat="1"/>
    <row r="5085" customFormat="1"/>
    <row r="5086" customFormat="1"/>
    <row r="5087" customFormat="1"/>
    <row r="5088" customFormat="1"/>
    <row r="5089" customFormat="1"/>
    <row r="5090" customFormat="1"/>
    <row r="5091" customFormat="1"/>
    <row r="5092" customFormat="1"/>
    <row r="5093" customFormat="1"/>
    <row r="5094" customFormat="1"/>
    <row r="5095" customFormat="1"/>
    <row r="5096" customFormat="1"/>
    <row r="5097" customFormat="1"/>
    <row r="5098" customFormat="1"/>
    <row r="5099" customFormat="1"/>
    <row r="5100" customFormat="1"/>
    <row r="5101" customFormat="1"/>
    <row r="5102" customFormat="1"/>
    <row r="5103" customFormat="1"/>
    <row r="5104" customFormat="1"/>
    <row r="5105" customFormat="1"/>
    <row r="5106" customFormat="1"/>
    <row r="5107" customFormat="1"/>
    <row r="5108" customFormat="1"/>
    <row r="5109" customFormat="1"/>
    <row r="5110" customFormat="1"/>
    <row r="5111" customFormat="1"/>
    <row r="5112" customFormat="1"/>
    <row r="5113" customFormat="1"/>
    <row r="5114" customFormat="1"/>
    <row r="5115" customFormat="1"/>
    <row r="5116" customFormat="1"/>
    <row r="5117" customFormat="1"/>
    <row r="5118" customFormat="1"/>
    <row r="5119" customFormat="1"/>
    <row r="5120" customFormat="1"/>
    <row r="5121" customFormat="1"/>
    <row r="5122" customFormat="1"/>
    <row r="5123" customFormat="1"/>
    <row r="5124" customFormat="1"/>
    <row r="5125" customFormat="1"/>
    <row r="5126" customFormat="1"/>
    <row r="5127" customFormat="1"/>
    <row r="5128" customFormat="1"/>
    <row r="5129" customFormat="1"/>
    <row r="5130" customFormat="1"/>
    <row r="5131" customFormat="1"/>
    <row r="5132" customFormat="1"/>
    <row r="5133" customFormat="1"/>
    <row r="5134" customFormat="1"/>
    <row r="5135" customFormat="1"/>
    <row r="5136" customFormat="1"/>
    <row r="5137" customFormat="1"/>
    <row r="5138" customFormat="1"/>
    <row r="5139" customFormat="1"/>
    <row r="5140" customFormat="1"/>
    <row r="5141" customFormat="1"/>
    <row r="5142" customFormat="1"/>
    <row r="5143" customFormat="1"/>
    <row r="5144" customFormat="1"/>
    <row r="5145" customFormat="1"/>
    <row r="5146" customFormat="1"/>
    <row r="5147" customFormat="1"/>
    <row r="5148" customFormat="1"/>
    <row r="5149" customFormat="1"/>
    <row r="5150" customFormat="1"/>
    <row r="5151" customFormat="1"/>
    <row r="5152" customFormat="1"/>
    <row r="5153" customFormat="1"/>
    <row r="5154" customFormat="1"/>
    <row r="5155" customFormat="1"/>
    <row r="5156" customFormat="1"/>
    <row r="5157" customFormat="1"/>
    <row r="5158" customFormat="1"/>
    <row r="5159" customFormat="1"/>
    <row r="5160" customFormat="1"/>
    <row r="5161" customFormat="1"/>
    <row r="5162" customFormat="1"/>
    <row r="5163" customFormat="1"/>
    <row r="5164" customFormat="1"/>
    <row r="5165" customFormat="1"/>
    <row r="5166" customFormat="1"/>
    <row r="5167" customFormat="1"/>
    <row r="5168" customFormat="1"/>
    <row r="5169" customFormat="1"/>
    <row r="5170" customFormat="1"/>
    <row r="5171" customFormat="1"/>
    <row r="5172" customFormat="1"/>
    <row r="5173" customFormat="1"/>
    <row r="5174" customFormat="1"/>
    <row r="5175" customFormat="1"/>
    <row r="5176" customFormat="1"/>
    <row r="5177" customFormat="1"/>
    <row r="5178" customFormat="1"/>
    <row r="5179" customFormat="1"/>
    <row r="5180" customFormat="1"/>
    <row r="5181" customFormat="1"/>
    <row r="5182" customFormat="1"/>
    <row r="5183" customFormat="1"/>
    <row r="5184" customFormat="1"/>
    <row r="5185" customFormat="1"/>
    <row r="5186" customFormat="1"/>
    <row r="5187" customFormat="1"/>
    <row r="5188" customFormat="1"/>
    <row r="5189" customFormat="1"/>
    <row r="5190" customFormat="1"/>
    <row r="5191" customFormat="1"/>
    <row r="5192" customFormat="1"/>
    <row r="5193" customFormat="1"/>
    <row r="5194" customFormat="1"/>
    <row r="5195" customFormat="1"/>
    <row r="5196" customFormat="1"/>
    <row r="5197" customFormat="1"/>
    <row r="5198" customFormat="1"/>
    <row r="5199" customFormat="1"/>
    <row r="5200" customFormat="1"/>
    <row r="5201" customFormat="1"/>
    <row r="5202" customFormat="1"/>
    <row r="5203" customFormat="1"/>
    <row r="5204" customFormat="1"/>
    <row r="5205" customFormat="1"/>
    <row r="5206" customFormat="1"/>
    <row r="5207" customFormat="1"/>
    <row r="5208" customFormat="1"/>
    <row r="5209" customFormat="1"/>
    <row r="5210" customFormat="1"/>
    <row r="5211" customFormat="1"/>
    <row r="5212" customFormat="1"/>
    <row r="5213" customFormat="1"/>
    <row r="5214" customFormat="1"/>
    <row r="5215" customFormat="1"/>
    <row r="5216" customFormat="1"/>
    <row r="5217" customFormat="1"/>
    <row r="5218" customFormat="1"/>
    <row r="5219" customFormat="1"/>
    <row r="5220" customFormat="1"/>
    <row r="5221" customFormat="1"/>
    <row r="5222" customFormat="1"/>
    <row r="5223" customFormat="1"/>
    <row r="5224" customFormat="1"/>
    <row r="5225" customFormat="1"/>
    <row r="5226" customFormat="1"/>
    <row r="5227" customFormat="1"/>
    <row r="5228" customFormat="1"/>
    <row r="5229" customFormat="1"/>
    <row r="5230" customFormat="1"/>
    <row r="5231" customFormat="1"/>
    <row r="5232" customFormat="1"/>
    <row r="5233" customFormat="1"/>
    <row r="5234" customFormat="1"/>
    <row r="5235" customFormat="1"/>
    <row r="5236" customFormat="1"/>
    <row r="5237" customFormat="1"/>
    <row r="5238" customFormat="1"/>
    <row r="5239" customFormat="1"/>
    <row r="5240" customFormat="1"/>
    <row r="5241" customFormat="1"/>
    <row r="5242" customFormat="1"/>
    <row r="5243" customFormat="1"/>
    <row r="5244" customFormat="1"/>
    <row r="5245" customFormat="1"/>
    <row r="5246" customFormat="1"/>
    <row r="5247" customFormat="1"/>
    <row r="5248" customFormat="1"/>
    <row r="5249" customFormat="1"/>
    <row r="5250" customFormat="1"/>
    <row r="5251" customFormat="1"/>
    <row r="5252" customFormat="1"/>
    <row r="5253" customFormat="1"/>
    <row r="5254" customFormat="1"/>
    <row r="5255" customFormat="1"/>
    <row r="5256" customFormat="1"/>
    <row r="5257" customFormat="1"/>
    <row r="5258" customFormat="1"/>
    <row r="5259" customFormat="1"/>
    <row r="5260" customFormat="1"/>
    <row r="5261" customFormat="1"/>
    <row r="5262" customFormat="1"/>
    <row r="5263" customFormat="1"/>
    <row r="5264" customFormat="1"/>
    <row r="5265" customFormat="1"/>
    <row r="5266" customFormat="1"/>
    <row r="5267" customFormat="1"/>
    <row r="5268" customFormat="1"/>
    <row r="5269" customFormat="1"/>
    <row r="5270" customFormat="1"/>
    <row r="5271" customFormat="1"/>
    <row r="5272" customFormat="1"/>
    <row r="5273" customFormat="1"/>
    <row r="5274" customFormat="1"/>
    <row r="5275" customFormat="1"/>
    <row r="5276" customFormat="1"/>
    <row r="5277" customFormat="1"/>
    <row r="5278" customFormat="1"/>
    <row r="5279" customFormat="1"/>
    <row r="5280" customFormat="1"/>
    <row r="5281" customFormat="1"/>
    <row r="5282" customFormat="1"/>
    <row r="5283" customFormat="1"/>
    <row r="5284" customFormat="1"/>
    <row r="5285" customFormat="1"/>
    <row r="5286" customFormat="1"/>
    <row r="5287" customFormat="1"/>
    <row r="5288" customFormat="1"/>
    <row r="5289" customFormat="1"/>
    <row r="5290" customFormat="1"/>
    <row r="5291" customFormat="1"/>
    <row r="5292" customFormat="1"/>
    <row r="5293" customFormat="1"/>
    <row r="5294" customFormat="1"/>
    <row r="5295" customFormat="1"/>
    <row r="5296" customFormat="1"/>
    <row r="5297" customFormat="1"/>
    <row r="5298" customFormat="1"/>
    <row r="5299" customFormat="1"/>
    <row r="5300" customFormat="1"/>
    <row r="5301" customFormat="1"/>
    <row r="5302" customFormat="1"/>
    <row r="5303" customFormat="1"/>
    <row r="5304" customFormat="1"/>
    <row r="5305" customFormat="1"/>
    <row r="5306" customFormat="1"/>
    <row r="5307" customFormat="1"/>
    <row r="5308" customFormat="1"/>
    <row r="5309" customFormat="1"/>
    <row r="5310" customFormat="1"/>
    <row r="5311" customFormat="1"/>
    <row r="5312" customFormat="1"/>
    <row r="5313" customFormat="1"/>
    <row r="5314" customFormat="1"/>
    <row r="5315" customFormat="1"/>
    <row r="5316" customFormat="1"/>
    <row r="5317" customFormat="1"/>
    <row r="5318" customFormat="1"/>
    <row r="5319" customFormat="1"/>
    <row r="5320" customFormat="1"/>
    <row r="5321" customFormat="1"/>
    <row r="5322" customFormat="1"/>
    <row r="5323" customFormat="1"/>
    <row r="5324" customFormat="1"/>
    <row r="5325" customFormat="1"/>
    <row r="5326" customFormat="1"/>
    <row r="5327" customFormat="1"/>
    <row r="5328" customFormat="1"/>
    <row r="5329" customFormat="1"/>
    <row r="5330" customFormat="1"/>
    <row r="5331" customFormat="1"/>
    <row r="5332" customFormat="1"/>
    <row r="5333" customFormat="1"/>
    <row r="5334" customFormat="1"/>
    <row r="5335" customFormat="1"/>
    <row r="5336" customFormat="1"/>
    <row r="5337" customFormat="1"/>
    <row r="5338" customFormat="1"/>
    <row r="5339" customFormat="1"/>
    <row r="5340" customFormat="1"/>
    <row r="5341" customFormat="1"/>
    <row r="5342" customFormat="1"/>
    <row r="5343" customFormat="1"/>
    <row r="5344" customFormat="1"/>
    <row r="5345" customFormat="1"/>
    <row r="5346" customFormat="1"/>
    <row r="5347" customFormat="1"/>
    <row r="5348" customFormat="1"/>
    <row r="5349" customFormat="1"/>
    <row r="5350" customFormat="1"/>
    <row r="5351" customFormat="1"/>
    <row r="5352" customFormat="1"/>
    <row r="5353" customFormat="1"/>
    <row r="5354" customFormat="1"/>
    <row r="5355" customFormat="1"/>
    <row r="5356" customFormat="1"/>
    <row r="5357" customFormat="1"/>
    <row r="5358" customFormat="1"/>
    <row r="5359" customFormat="1"/>
    <row r="5360" customFormat="1"/>
    <row r="5361" customFormat="1"/>
    <row r="5362" customFormat="1"/>
    <row r="5363" customFormat="1"/>
    <row r="5364" customFormat="1"/>
    <row r="5365" customFormat="1"/>
    <row r="5366" customFormat="1"/>
    <row r="5367" customFormat="1"/>
    <row r="5368" customFormat="1"/>
    <row r="5369" customFormat="1"/>
    <row r="5370" customFormat="1"/>
    <row r="5371" customFormat="1"/>
    <row r="5372" customFormat="1"/>
    <row r="5373" customFormat="1"/>
    <row r="5374" customFormat="1"/>
    <row r="5375" customFormat="1"/>
    <row r="5376" customFormat="1"/>
    <row r="5377" customFormat="1"/>
    <row r="5378" customFormat="1"/>
    <row r="5379" customFormat="1"/>
    <row r="5380" customFormat="1"/>
    <row r="5381" customFormat="1"/>
    <row r="5382" customFormat="1"/>
    <row r="5383" customFormat="1"/>
    <row r="5384" customFormat="1"/>
    <row r="5385" customFormat="1"/>
    <row r="5386" customFormat="1"/>
    <row r="5387" customFormat="1"/>
    <row r="5388" customFormat="1"/>
    <row r="5389" customFormat="1"/>
    <row r="5390" customFormat="1"/>
    <row r="5391" customFormat="1"/>
    <row r="5392" customFormat="1"/>
    <row r="5393" customFormat="1"/>
    <row r="5394" customFormat="1"/>
    <row r="5395" customFormat="1"/>
    <row r="5396" customFormat="1"/>
    <row r="5397" customFormat="1"/>
    <row r="5398" customFormat="1"/>
    <row r="5399" customFormat="1"/>
    <row r="5400" customFormat="1"/>
    <row r="5401" customFormat="1"/>
    <row r="5402" customFormat="1"/>
    <row r="5403" customFormat="1"/>
    <row r="5404" customFormat="1"/>
    <row r="5405" customFormat="1"/>
    <row r="5406" customFormat="1"/>
    <row r="5407" customFormat="1"/>
    <row r="5408" customFormat="1"/>
    <row r="5409" customFormat="1"/>
    <row r="5410" customFormat="1"/>
    <row r="5411" customFormat="1"/>
    <row r="5412" customFormat="1"/>
    <row r="5413" customFormat="1"/>
    <row r="5414" customFormat="1"/>
    <row r="5415" customFormat="1"/>
    <row r="5416" customFormat="1"/>
    <row r="5417" customFormat="1"/>
    <row r="5418" customFormat="1"/>
    <row r="5419" customFormat="1"/>
    <row r="5420" customFormat="1"/>
    <row r="5421" customFormat="1"/>
    <row r="5422" customFormat="1"/>
    <row r="5423" customFormat="1"/>
    <row r="5424" customFormat="1"/>
    <row r="5425" customFormat="1"/>
    <row r="5426" customFormat="1"/>
    <row r="5427" customFormat="1"/>
    <row r="5428" customFormat="1"/>
    <row r="5429" customFormat="1"/>
    <row r="5430" customFormat="1"/>
    <row r="5431" customFormat="1"/>
    <row r="5432" customFormat="1"/>
    <row r="5433" customFormat="1"/>
    <row r="5434" customFormat="1"/>
    <row r="5435" customFormat="1"/>
    <row r="5436" customFormat="1"/>
    <row r="5437" customFormat="1"/>
    <row r="5438" customFormat="1"/>
    <row r="5439" customFormat="1"/>
    <row r="5440" customFormat="1"/>
    <row r="5441" customFormat="1"/>
    <row r="5442" customFormat="1"/>
    <row r="5443" customFormat="1"/>
    <row r="5444" customFormat="1"/>
    <row r="5445" customFormat="1"/>
    <row r="5446" customFormat="1"/>
    <row r="5447" customFormat="1"/>
    <row r="5448" customFormat="1"/>
    <row r="5449" customFormat="1"/>
    <row r="5450" customFormat="1"/>
    <row r="5451" customFormat="1"/>
    <row r="5452" customFormat="1"/>
    <row r="5453" customFormat="1"/>
    <row r="5454" customFormat="1"/>
    <row r="5455" customFormat="1"/>
    <row r="5456" customFormat="1"/>
    <row r="5457" customFormat="1"/>
    <row r="5458" customFormat="1"/>
    <row r="5459" customFormat="1"/>
    <row r="5460" customFormat="1"/>
    <row r="5461" customFormat="1"/>
    <row r="5462" customFormat="1"/>
    <row r="5463" customFormat="1"/>
    <row r="5464" customFormat="1"/>
    <row r="5465" customFormat="1"/>
    <row r="5466" customFormat="1"/>
    <row r="5467" customFormat="1"/>
    <row r="5468" customFormat="1"/>
    <row r="5469" customFormat="1"/>
    <row r="5470" customFormat="1"/>
    <row r="5471" customFormat="1"/>
    <row r="5472" customFormat="1"/>
    <row r="5473" customFormat="1"/>
    <row r="5474" customFormat="1"/>
    <row r="5475" customFormat="1"/>
    <row r="5476" customFormat="1"/>
    <row r="5477" customFormat="1"/>
    <row r="5478" customFormat="1"/>
    <row r="5479" customFormat="1"/>
    <row r="5480" customFormat="1"/>
    <row r="5481" customFormat="1"/>
    <row r="5482" customFormat="1"/>
    <row r="5483" customFormat="1"/>
    <row r="5484" customFormat="1"/>
    <row r="5485" customFormat="1"/>
    <row r="5486" customFormat="1"/>
    <row r="5487" customFormat="1"/>
    <row r="5488" customFormat="1"/>
    <row r="5489" customFormat="1"/>
    <row r="5490" customFormat="1"/>
    <row r="5491" customFormat="1"/>
    <row r="5492" customFormat="1"/>
    <row r="5493" customFormat="1"/>
    <row r="5494" customFormat="1"/>
    <row r="5495" customFormat="1"/>
    <row r="5496" customFormat="1"/>
    <row r="5497" customFormat="1"/>
    <row r="5498" customFormat="1"/>
    <row r="5499" customFormat="1"/>
    <row r="5500" customFormat="1"/>
    <row r="5501" customFormat="1"/>
    <row r="5502" customFormat="1"/>
    <row r="5503" customFormat="1"/>
    <row r="5504" customFormat="1"/>
    <row r="5505" customFormat="1"/>
    <row r="5506" customFormat="1"/>
    <row r="5507" customFormat="1"/>
    <row r="5508" customFormat="1"/>
    <row r="5509" customFormat="1"/>
    <row r="5510" customFormat="1"/>
    <row r="5511" customFormat="1"/>
    <row r="5512" customFormat="1"/>
    <row r="5513" customFormat="1"/>
    <row r="5514" customFormat="1"/>
    <row r="5515" customFormat="1"/>
    <row r="5516" customFormat="1"/>
    <row r="5517" customFormat="1"/>
    <row r="5518" customFormat="1"/>
    <row r="5519" customFormat="1"/>
    <row r="5520" customFormat="1"/>
    <row r="5521" customFormat="1"/>
    <row r="5522" customFormat="1"/>
    <row r="5523" customFormat="1"/>
    <row r="5524" customFormat="1"/>
    <row r="5525" customFormat="1"/>
    <row r="5526" customFormat="1"/>
    <row r="5527" customFormat="1"/>
    <row r="5528" customFormat="1"/>
    <row r="5529" customFormat="1"/>
    <row r="5530" customFormat="1"/>
    <row r="5531" customFormat="1"/>
    <row r="5532" customFormat="1"/>
    <row r="5533" customFormat="1"/>
    <row r="5534" customFormat="1"/>
    <row r="5535" customFormat="1"/>
    <row r="5536" customFormat="1"/>
    <row r="5537" customFormat="1"/>
    <row r="5538" customFormat="1"/>
    <row r="5539" customFormat="1"/>
    <row r="5540" customFormat="1"/>
    <row r="5541" customFormat="1"/>
    <row r="5542" customFormat="1"/>
    <row r="5543" customFormat="1"/>
    <row r="5544" customFormat="1"/>
    <row r="5545" customFormat="1"/>
    <row r="5546" customFormat="1"/>
    <row r="5547" customFormat="1"/>
    <row r="5548" customFormat="1"/>
    <row r="5549" customFormat="1"/>
    <row r="5550" customFormat="1"/>
    <row r="5551" customFormat="1"/>
    <row r="5552" customFormat="1"/>
    <row r="5553" customFormat="1"/>
    <row r="5554" customFormat="1"/>
    <row r="5555" customFormat="1"/>
    <row r="5556" customFormat="1"/>
    <row r="5557" customFormat="1"/>
    <row r="5558" customFormat="1"/>
    <row r="5559" customFormat="1"/>
    <row r="5560" customFormat="1"/>
    <row r="5561" customFormat="1"/>
    <row r="5562" customFormat="1"/>
    <row r="5563" customFormat="1"/>
    <row r="5564" customFormat="1"/>
    <row r="5565" customFormat="1"/>
    <row r="5566" customFormat="1"/>
    <row r="5567" customFormat="1"/>
    <row r="5568" customFormat="1"/>
    <row r="5569" customFormat="1"/>
    <row r="5570" customFormat="1"/>
    <row r="5571" customFormat="1"/>
    <row r="5572" customFormat="1"/>
    <row r="5573" customFormat="1"/>
    <row r="5574" customFormat="1"/>
    <row r="5575" customFormat="1"/>
    <row r="5576" customFormat="1"/>
    <row r="5577" customFormat="1"/>
    <row r="5578" customFormat="1"/>
    <row r="5579" customFormat="1"/>
    <row r="5580" customFormat="1"/>
    <row r="5581" customFormat="1"/>
    <row r="5582" customFormat="1"/>
    <row r="5583" customFormat="1"/>
    <row r="5584" customFormat="1"/>
    <row r="5585" customFormat="1"/>
    <row r="5586" customFormat="1"/>
    <row r="5587" customFormat="1"/>
    <row r="5588" customFormat="1"/>
    <row r="5589" customFormat="1"/>
    <row r="5590" customFormat="1"/>
    <row r="5591" customFormat="1"/>
    <row r="5592" customFormat="1"/>
    <row r="5593" customFormat="1"/>
    <row r="5594" customFormat="1"/>
    <row r="5595" customFormat="1"/>
    <row r="5596" customFormat="1"/>
    <row r="5597" customFormat="1"/>
    <row r="5598" customFormat="1"/>
    <row r="5599" customFormat="1"/>
    <row r="5600" customFormat="1"/>
    <row r="5601" customFormat="1"/>
    <row r="5602" customFormat="1"/>
    <row r="5603" customFormat="1"/>
    <row r="5604" customFormat="1"/>
    <row r="5605" customFormat="1"/>
    <row r="5606" customFormat="1"/>
    <row r="5607" customFormat="1"/>
    <row r="5608" customFormat="1"/>
    <row r="5609" customFormat="1"/>
    <row r="5610" customFormat="1"/>
    <row r="5611" customFormat="1"/>
    <row r="5612" customFormat="1"/>
    <row r="5613" customFormat="1"/>
    <row r="5614" customFormat="1"/>
    <row r="5615" customFormat="1"/>
    <row r="5616" customFormat="1"/>
    <row r="5617" customFormat="1"/>
    <row r="5618" customFormat="1"/>
    <row r="5619" customFormat="1"/>
    <row r="5620" customFormat="1"/>
    <row r="5621" customFormat="1"/>
    <row r="5622" customFormat="1"/>
    <row r="5623" customFormat="1"/>
    <row r="5624" customFormat="1"/>
    <row r="5625" customFormat="1"/>
    <row r="5626" customFormat="1"/>
    <row r="5627" customFormat="1"/>
    <row r="5628" customFormat="1"/>
    <row r="5629" customFormat="1"/>
    <row r="5630" customFormat="1"/>
    <row r="5631" customFormat="1"/>
    <row r="5632" customFormat="1"/>
    <row r="5633" customFormat="1"/>
    <row r="5634" customFormat="1"/>
    <row r="5635" customFormat="1"/>
    <row r="5636" customFormat="1"/>
    <row r="5637" customFormat="1"/>
    <row r="5638" customFormat="1"/>
    <row r="5639" customFormat="1"/>
    <row r="5640" customFormat="1"/>
    <row r="5641" customFormat="1"/>
    <row r="5642" customFormat="1"/>
    <row r="5643" customFormat="1"/>
    <row r="5644" customFormat="1"/>
    <row r="5645" customFormat="1"/>
    <row r="5646" customFormat="1"/>
    <row r="5647" customFormat="1"/>
    <row r="5648" customFormat="1"/>
    <row r="5649" customFormat="1"/>
    <row r="5650" customFormat="1"/>
    <row r="5651" customFormat="1"/>
    <row r="5652" customFormat="1"/>
    <row r="5653" customFormat="1"/>
    <row r="5654" customFormat="1"/>
    <row r="5655" customFormat="1"/>
    <row r="5656" customFormat="1"/>
    <row r="5657" customFormat="1"/>
    <row r="5658" customFormat="1"/>
    <row r="5659" customFormat="1"/>
    <row r="5660" customFormat="1"/>
    <row r="5661" customFormat="1"/>
    <row r="5662" customFormat="1"/>
    <row r="5663" customFormat="1"/>
    <row r="5664" customFormat="1"/>
    <row r="5665" customFormat="1"/>
    <row r="5666" customFormat="1"/>
    <row r="5667" customFormat="1"/>
    <row r="5668" customFormat="1"/>
    <row r="5669" customFormat="1"/>
    <row r="5670" customFormat="1"/>
    <row r="5671" customFormat="1"/>
    <row r="5672" customFormat="1"/>
    <row r="5673" customFormat="1"/>
    <row r="5674" customFormat="1"/>
    <row r="5675" customFormat="1"/>
    <row r="5676" customFormat="1"/>
    <row r="5677" customFormat="1"/>
    <row r="5678" customFormat="1"/>
    <row r="5679" customFormat="1"/>
    <row r="5680" customFormat="1"/>
    <row r="5681" customFormat="1"/>
    <row r="5682" customFormat="1"/>
    <row r="5683" customFormat="1"/>
    <row r="5684" customFormat="1"/>
    <row r="5685" customFormat="1"/>
    <row r="5686" customFormat="1"/>
    <row r="5687" customFormat="1"/>
    <row r="5688" customFormat="1"/>
    <row r="5689" customFormat="1"/>
    <row r="5690" customFormat="1"/>
    <row r="5691" customFormat="1"/>
    <row r="5692" customFormat="1"/>
    <row r="5693" customFormat="1"/>
    <row r="5694" customFormat="1"/>
    <row r="5695" customFormat="1"/>
    <row r="5696" customFormat="1"/>
    <row r="5697" customFormat="1"/>
    <row r="5698" customFormat="1"/>
    <row r="5699" customFormat="1"/>
    <row r="5700" customFormat="1"/>
    <row r="5701" customFormat="1"/>
    <row r="5702" customFormat="1"/>
    <row r="5703" customFormat="1"/>
    <row r="5704" customFormat="1"/>
    <row r="5705" customFormat="1"/>
    <row r="5706" customFormat="1"/>
    <row r="5707" customFormat="1"/>
    <row r="5708" customFormat="1"/>
    <row r="5709" customFormat="1"/>
    <row r="5710" customFormat="1"/>
    <row r="5711" customFormat="1"/>
    <row r="5712" customFormat="1"/>
    <row r="5713" customFormat="1"/>
    <row r="5714" customFormat="1"/>
    <row r="5715" customFormat="1"/>
    <row r="5716" customFormat="1"/>
    <row r="5717" customFormat="1"/>
    <row r="5718" customFormat="1"/>
    <row r="5719" customFormat="1"/>
    <row r="5720" customFormat="1"/>
    <row r="5721" customFormat="1"/>
    <row r="5722" customFormat="1"/>
    <row r="5723" customFormat="1"/>
    <row r="5724" customFormat="1"/>
    <row r="5725" customFormat="1"/>
    <row r="5726" customFormat="1"/>
    <row r="5727" customFormat="1"/>
    <row r="5728" customFormat="1"/>
    <row r="5729" customFormat="1"/>
    <row r="5730" customFormat="1"/>
    <row r="5731" customFormat="1"/>
    <row r="5732" customFormat="1"/>
    <row r="5733" customFormat="1"/>
    <row r="5734" customFormat="1"/>
    <row r="5735" customFormat="1"/>
    <row r="5736" customFormat="1"/>
    <row r="5737" customFormat="1"/>
    <row r="5738" customFormat="1"/>
    <row r="5739" customFormat="1"/>
    <row r="5740" customFormat="1"/>
    <row r="5741" customFormat="1"/>
    <row r="5742" customFormat="1"/>
    <row r="5743" customFormat="1"/>
    <row r="5744" customFormat="1"/>
    <row r="5745" customFormat="1"/>
    <row r="5746" customFormat="1"/>
    <row r="5747" customFormat="1"/>
    <row r="5748" customFormat="1"/>
    <row r="5749" customFormat="1"/>
    <row r="5750" customFormat="1"/>
    <row r="5751" customFormat="1"/>
    <row r="5752" customFormat="1"/>
    <row r="5753" customFormat="1"/>
    <row r="5754" customFormat="1"/>
    <row r="5755" customFormat="1"/>
    <row r="5756" customFormat="1"/>
    <row r="5757" customFormat="1"/>
    <row r="5758" customFormat="1"/>
    <row r="5759" customFormat="1"/>
    <row r="5760" customFormat="1"/>
    <row r="5761" customFormat="1"/>
    <row r="5762" customFormat="1"/>
    <row r="5763" customFormat="1"/>
    <row r="5764" customFormat="1"/>
    <row r="5765" customFormat="1"/>
    <row r="5766" customFormat="1"/>
    <row r="5767" customFormat="1"/>
    <row r="5768" customFormat="1"/>
    <row r="5769" customFormat="1"/>
    <row r="5770" customFormat="1"/>
    <row r="5771" customFormat="1"/>
    <row r="5772" customFormat="1"/>
    <row r="5773" customFormat="1"/>
    <row r="5774" customFormat="1"/>
    <row r="5775" customFormat="1"/>
    <row r="5776" customFormat="1"/>
    <row r="5777" customFormat="1"/>
    <row r="5778" customFormat="1"/>
    <row r="5779" customFormat="1"/>
    <row r="5780" customFormat="1"/>
    <row r="5781" customFormat="1"/>
    <row r="5782" customFormat="1"/>
    <row r="5783" customFormat="1"/>
    <row r="5784" customFormat="1"/>
    <row r="5785" customFormat="1"/>
    <row r="5786" customFormat="1"/>
    <row r="5787" customFormat="1"/>
    <row r="5788" customFormat="1"/>
    <row r="5789" customFormat="1"/>
    <row r="5790" customFormat="1"/>
    <row r="5791" customFormat="1"/>
    <row r="5792" customFormat="1"/>
    <row r="5793" customFormat="1"/>
    <row r="5794" customFormat="1"/>
    <row r="5795" customFormat="1"/>
    <row r="5796" customFormat="1"/>
    <row r="5797" customFormat="1"/>
    <row r="5798" customFormat="1"/>
    <row r="5799" customFormat="1"/>
    <row r="5800" customFormat="1"/>
    <row r="5801" customFormat="1"/>
    <row r="5802" customFormat="1"/>
    <row r="5803" customFormat="1"/>
    <row r="5804" customFormat="1"/>
    <row r="5805" customFormat="1"/>
    <row r="5806" customFormat="1"/>
    <row r="5807" customFormat="1"/>
    <row r="5808" customFormat="1"/>
    <row r="5809" customFormat="1"/>
    <row r="5810" customFormat="1"/>
    <row r="5811" customFormat="1"/>
    <row r="5812" customFormat="1"/>
    <row r="5813" customFormat="1"/>
    <row r="5814" customFormat="1"/>
    <row r="5815" customFormat="1"/>
    <row r="5816" customFormat="1"/>
    <row r="5817" customFormat="1"/>
    <row r="5818" customFormat="1"/>
    <row r="5819" customFormat="1"/>
    <row r="5820" customFormat="1"/>
    <row r="5821" customFormat="1"/>
    <row r="5822" customFormat="1"/>
    <row r="5823" customFormat="1"/>
    <row r="5824" customFormat="1"/>
    <row r="5825" customFormat="1"/>
    <row r="5826" customFormat="1"/>
    <row r="5827" customFormat="1"/>
    <row r="5828" customFormat="1"/>
    <row r="5829" customFormat="1"/>
    <row r="5830" customFormat="1"/>
    <row r="5831" customFormat="1"/>
    <row r="5832" customFormat="1"/>
    <row r="5833" customFormat="1"/>
    <row r="5834" customFormat="1"/>
    <row r="5835" customFormat="1"/>
    <row r="5836" customFormat="1"/>
    <row r="5837" customFormat="1"/>
    <row r="5838" customFormat="1"/>
    <row r="5839" customFormat="1"/>
    <row r="5840" customFormat="1"/>
    <row r="5841" customFormat="1"/>
    <row r="5842" customFormat="1"/>
    <row r="5843" customFormat="1"/>
    <row r="5844" customFormat="1"/>
    <row r="5845" customFormat="1"/>
    <row r="5846" customFormat="1"/>
    <row r="5847" customFormat="1"/>
    <row r="5848" customFormat="1"/>
    <row r="5849" customFormat="1"/>
    <row r="5850" customFormat="1"/>
    <row r="5851" customFormat="1"/>
    <row r="5852" customFormat="1"/>
    <row r="5853" customFormat="1"/>
    <row r="5854" customFormat="1"/>
    <row r="5855" customFormat="1"/>
    <row r="5856" customFormat="1"/>
    <row r="5857" customFormat="1"/>
    <row r="5858" customFormat="1"/>
    <row r="5859" customFormat="1"/>
    <row r="5860" customFormat="1"/>
    <row r="5861" customFormat="1"/>
    <row r="5862" customFormat="1"/>
    <row r="5863" customFormat="1"/>
    <row r="5864" customFormat="1"/>
    <row r="5865" customFormat="1"/>
    <row r="5866" customFormat="1"/>
    <row r="5867" customFormat="1"/>
    <row r="5868" customFormat="1"/>
    <row r="5869" customFormat="1"/>
    <row r="5870" customFormat="1"/>
    <row r="5871" customFormat="1"/>
    <row r="5872" customFormat="1"/>
    <row r="5873" customFormat="1"/>
    <row r="5874" customFormat="1"/>
    <row r="5875" customFormat="1"/>
    <row r="5876" customFormat="1"/>
    <row r="5877" customFormat="1"/>
    <row r="5878" customFormat="1"/>
    <row r="5879" customFormat="1"/>
    <row r="5880" customFormat="1"/>
    <row r="5881" customFormat="1"/>
    <row r="5882" customFormat="1"/>
    <row r="5883" customFormat="1"/>
    <row r="5884" customFormat="1"/>
    <row r="5885" customFormat="1"/>
    <row r="5886" customFormat="1"/>
    <row r="5887" customFormat="1"/>
    <row r="5888" customFormat="1"/>
    <row r="5889" customFormat="1"/>
    <row r="5890" customFormat="1"/>
    <row r="5891" customFormat="1"/>
    <row r="5892" customFormat="1"/>
    <row r="5893" customFormat="1"/>
    <row r="5894" customFormat="1"/>
    <row r="5895" customFormat="1"/>
    <row r="5896" customFormat="1"/>
    <row r="5897" customFormat="1"/>
    <row r="5898" customFormat="1"/>
    <row r="5899" customFormat="1"/>
    <row r="5900" customFormat="1"/>
    <row r="5901" customFormat="1"/>
    <row r="5902" customFormat="1"/>
    <row r="5903" customFormat="1"/>
    <row r="5904" customFormat="1"/>
    <row r="5905" customFormat="1"/>
    <row r="5906" customFormat="1"/>
    <row r="5907" customFormat="1"/>
    <row r="5908" customFormat="1"/>
    <row r="5909" customFormat="1"/>
    <row r="5910" customFormat="1"/>
    <row r="5911" customFormat="1"/>
    <row r="5912" customFormat="1"/>
    <row r="5913" customFormat="1"/>
    <row r="5914" customFormat="1"/>
    <row r="5915" customFormat="1"/>
    <row r="5916" customFormat="1"/>
    <row r="5917" customFormat="1"/>
    <row r="5918" customFormat="1"/>
    <row r="5919" customFormat="1"/>
    <row r="5920" customFormat="1"/>
    <row r="5921" customFormat="1"/>
    <row r="5922" customFormat="1"/>
    <row r="5923" customFormat="1"/>
    <row r="5924" customFormat="1"/>
    <row r="5925" customFormat="1"/>
    <row r="5926" customFormat="1"/>
    <row r="5927" customFormat="1"/>
    <row r="5928" customFormat="1"/>
    <row r="5929" customFormat="1"/>
    <row r="5930" customFormat="1"/>
    <row r="5931" customFormat="1"/>
    <row r="5932" customFormat="1"/>
    <row r="5933" customFormat="1"/>
    <row r="5934" customFormat="1"/>
    <row r="5935" customFormat="1"/>
    <row r="5936" customFormat="1"/>
    <row r="5937" customFormat="1"/>
    <row r="5938" customFormat="1"/>
    <row r="5939" customFormat="1"/>
    <row r="5940" customFormat="1"/>
    <row r="5941" customFormat="1"/>
    <row r="5942" customFormat="1"/>
    <row r="5943" customFormat="1"/>
    <row r="5944" customFormat="1"/>
    <row r="5945" customFormat="1"/>
    <row r="5946" customFormat="1"/>
    <row r="5947" customFormat="1"/>
    <row r="5948" customFormat="1"/>
    <row r="5949" customFormat="1"/>
    <row r="5950" customFormat="1"/>
    <row r="5951" customFormat="1"/>
    <row r="5952" customFormat="1"/>
    <row r="5953" customFormat="1"/>
    <row r="5954" customFormat="1"/>
    <row r="5955" customFormat="1"/>
    <row r="5956" customFormat="1"/>
    <row r="5957" customFormat="1"/>
    <row r="5958" customFormat="1"/>
    <row r="5959" customFormat="1"/>
    <row r="5960" customFormat="1"/>
    <row r="5961" customFormat="1"/>
    <row r="5962" customFormat="1"/>
    <row r="5963" customFormat="1"/>
    <row r="5964" customFormat="1"/>
    <row r="5965" customFormat="1"/>
    <row r="5966" customFormat="1"/>
    <row r="5967" customFormat="1"/>
    <row r="5968" customFormat="1"/>
    <row r="5969" customFormat="1"/>
    <row r="5970" customFormat="1"/>
    <row r="5971" customFormat="1"/>
    <row r="5972" customFormat="1"/>
    <row r="5973" customFormat="1"/>
    <row r="5974" customFormat="1"/>
    <row r="5975" customFormat="1"/>
    <row r="5976" customFormat="1"/>
    <row r="5977" customFormat="1"/>
    <row r="5978" customFormat="1"/>
    <row r="5979" customFormat="1"/>
    <row r="5980" customFormat="1"/>
    <row r="5981" customFormat="1"/>
    <row r="5982" customFormat="1"/>
    <row r="5983" customFormat="1"/>
    <row r="5984" customFormat="1"/>
    <row r="5985" customFormat="1"/>
    <row r="5986" customFormat="1"/>
    <row r="5987" customFormat="1"/>
    <row r="5988" customFormat="1"/>
    <row r="5989" customFormat="1"/>
    <row r="5990" customFormat="1"/>
    <row r="5991" customFormat="1"/>
    <row r="5992" customFormat="1"/>
    <row r="5993" customFormat="1"/>
    <row r="5994" customFormat="1"/>
    <row r="5995" customFormat="1"/>
    <row r="5996" customFormat="1"/>
    <row r="5997" customFormat="1"/>
    <row r="5998" customFormat="1"/>
    <row r="5999" customFormat="1"/>
    <row r="6000" customFormat="1"/>
    <row r="6001" customFormat="1"/>
    <row r="6002" customFormat="1"/>
    <row r="6003" customFormat="1"/>
    <row r="6004" customFormat="1"/>
    <row r="6005" customFormat="1"/>
    <row r="6006" customFormat="1"/>
    <row r="6007" customFormat="1"/>
    <row r="6008" customFormat="1"/>
    <row r="6009" customFormat="1"/>
    <row r="6010" customFormat="1"/>
    <row r="6011" customFormat="1"/>
    <row r="6012" customFormat="1"/>
    <row r="6013" customFormat="1"/>
    <row r="6014" customFormat="1"/>
    <row r="6015" customFormat="1"/>
    <row r="6016" customFormat="1"/>
    <row r="6017" customFormat="1"/>
    <row r="6018" customFormat="1"/>
    <row r="6019" customFormat="1"/>
    <row r="6020" customFormat="1"/>
    <row r="6021" customFormat="1"/>
    <row r="6022" customFormat="1"/>
    <row r="6023" customFormat="1"/>
    <row r="6024" customFormat="1"/>
    <row r="6025" customFormat="1"/>
    <row r="6026" customFormat="1"/>
    <row r="6027" customFormat="1"/>
    <row r="6028" customFormat="1"/>
    <row r="6029" customFormat="1"/>
    <row r="6030" customFormat="1"/>
    <row r="6031" customFormat="1"/>
    <row r="6032" customFormat="1"/>
    <row r="6033" customFormat="1"/>
    <row r="6034" customFormat="1"/>
    <row r="6035" customFormat="1"/>
    <row r="6036" customFormat="1"/>
    <row r="6037" customFormat="1"/>
    <row r="6038" customFormat="1"/>
    <row r="6039" customFormat="1"/>
    <row r="6040" customFormat="1"/>
    <row r="6041" customFormat="1"/>
    <row r="6042" customFormat="1"/>
    <row r="6043" customFormat="1"/>
    <row r="6044" customFormat="1"/>
    <row r="6045" customFormat="1"/>
    <row r="6046" customFormat="1"/>
    <row r="6047" customFormat="1"/>
    <row r="6048" customFormat="1"/>
    <row r="6049" customFormat="1"/>
    <row r="6050" customFormat="1"/>
    <row r="6051" customFormat="1"/>
    <row r="6052" customFormat="1"/>
    <row r="6053" customFormat="1"/>
    <row r="6054" customFormat="1"/>
    <row r="6055" customFormat="1"/>
    <row r="6056" customFormat="1"/>
    <row r="6057" customFormat="1"/>
    <row r="6058" customFormat="1"/>
    <row r="6059" customFormat="1"/>
    <row r="6060" customFormat="1"/>
    <row r="6061" customFormat="1"/>
    <row r="6062" customFormat="1"/>
    <row r="6063" customFormat="1"/>
    <row r="6064" customFormat="1"/>
    <row r="6065" customFormat="1"/>
    <row r="6066" customFormat="1"/>
    <row r="6067" customFormat="1"/>
    <row r="6068" customFormat="1"/>
    <row r="6069" customFormat="1"/>
    <row r="6070" customFormat="1"/>
    <row r="6071" customFormat="1"/>
    <row r="6072" customFormat="1"/>
    <row r="6073" customFormat="1"/>
    <row r="6074" customFormat="1"/>
    <row r="6075" customFormat="1"/>
    <row r="6076" customFormat="1"/>
    <row r="6077" customFormat="1"/>
    <row r="6078" customFormat="1"/>
    <row r="6079" customFormat="1"/>
    <row r="6080" customFormat="1"/>
    <row r="6081" customFormat="1"/>
    <row r="6082" customFormat="1"/>
    <row r="6083" customFormat="1"/>
    <row r="6084" customFormat="1"/>
    <row r="6085" customFormat="1"/>
    <row r="6086" customFormat="1"/>
    <row r="6087" customFormat="1"/>
    <row r="6088" customFormat="1"/>
    <row r="6089" customFormat="1"/>
    <row r="6090" customFormat="1"/>
    <row r="6091" customFormat="1"/>
    <row r="6092" customFormat="1"/>
    <row r="6093" customFormat="1"/>
    <row r="6094" customFormat="1"/>
    <row r="6095" customFormat="1"/>
    <row r="6096" customFormat="1"/>
    <row r="6097" customFormat="1"/>
    <row r="6098" customFormat="1"/>
    <row r="6099" customFormat="1"/>
    <row r="6100" customFormat="1"/>
    <row r="6101" customFormat="1"/>
    <row r="6102" customFormat="1"/>
    <row r="6103" customFormat="1"/>
    <row r="6104" customFormat="1"/>
    <row r="6105" customFormat="1"/>
    <row r="6106" customFormat="1"/>
    <row r="6107" customFormat="1"/>
    <row r="6108" customFormat="1"/>
    <row r="6109" customFormat="1"/>
    <row r="6110" customFormat="1"/>
    <row r="6111" customFormat="1"/>
    <row r="6112" customFormat="1"/>
    <row r="6113" customFormat="1"/>
    <row r="6114" customFormat="1"/>
    <row r="6115" customFormat="1"/>
    <row r="6116" customFormat="1"/>
    <row r="6117" customFormat="1"/>
    <row r="6118" customFormat="1"/>
    <row r="6119" customFormat="1"/>
    <row r="6120" customFormat="1"/>
    <row r="6121" customFormat="1"/>
    <row r="6122" customFormat="1"/>
    <row r="6123" customFormat="1"/>
    <row r="6124" customFormat="1"/>
    <row r="6125" customFormat="1"/>
    <row r="6126" customFormat="1"/>
    <row r="6127" customFormat="1"/>
    <row r="6128" customFormat="1"/>
    <row r="6129" customFormat="1"/>
    <row r="6130" customFormat="1"/>
    <row r="6131" customFormat="1"/>
    <row r="6132" customFormat="1"/>
    <row r="6133" customFormat="1"/>
    <row r="6134" customFormat="1"/>
    <row r="6135" customFormat="1"/>
    <row r="6136" customFormat="1"/>
    <row r="6137" customFormat="1"/>
    <row r="6138" customFormat="1"/>
    <row r="6139" customFormat="1"/>
    <row r="6140" customFormat="1"/>
    <row r="6141" customFormat="1"/>
    <row r="6142" customFormat="1"/>
    <row r="6143" customFormat="1"/>
    <row r="6144" customFormat="1"/>
    <row r="6145" customFormat="1"/>
    <row r="6146" customFormat="1"/>
    <row r="6147" customFormat="1"/>
    <row r="6148" customFormat="1"/>
    <row r="6149" customFormat="1"/>
    <row r="6150" customFormat="1"/>
    <row r="6151" customFormat="1"/>
    <row r="6152" customFormat="1"/>
    <row r="6153" customFormat="1"/>
    <row r="6154" customFormat="1"/>
    <row r="6155" customFormat="1"/>
    <row r="6156" customFormat="1"/>
    <row r="6157" customFormat="1"/>
    <row r="6158" customFormat="1"/>
    <row r="6159" customFormat="1"/>
    <row r="6160" customFormat="1"/>
    <row r="6161" customFormat="1"/>
    <row r="6162" customFormat="1"/>
    <row r="6163" customFormat="1"/>
    <row r="6164" customFormat="1"/>
    <row r="6165" customFormat="1"/>
    <row r="6166" customFormat="1"/>
    <row r="6167" customFormat="1"/>
    <row r="6168" customFormat="1"/>
    <row r="6169" customFormat="1"/>
    <row r="6170" customFormat="1"/>
    <row r="6171" customFormat="1"/>
    <row r="6172" customFormat="1"/>
    <row r="6173" customFormat="1"/>
    <row r="6174" customFormat="1"/>
    <row r="6175" customFormat="1"/>
    <row r="6176" customFormat="1"/>
    <row r="6177" customFormat="1"/>
    <row r="6178" customFormat="1"/>
    <row r="6179" customFormat="1"/>
    <row r="6180" customFormat="1"/>
    <row r="6181" customFormat="1"/>
    <row r="6182" customFormat="1"/>
    <row r="6183" customFormat="1"/>
    <row r="6184" customFormat="1"/>
    <row r="6185" customFormat="1"/>
    <row r="6186" customFormat="1"/>
    <row r="6187" customFormat="1"/>
    <row r="6188" customFormat="1"/>
    <row r="6189" customFormat="1"/>
    <row r="6190" customFormat="1"/>
    <row r="6191" customFormat="1"/>
    <row r="6192" customFormat="1"/>
    <row r="6193" customFormat="1"/>
    <row r="6194" customFormat="1"/>
    <row r="6195" customFormat="1"/>
    <row r="6196" customFormat="1"/>
    <row r="6197" customFormat="1"/>
    <row r="6198" customFormat="1"/>
    <row r="6199" customFormat="1"/>
    <row r="6200" customFormat="1"/>
    <row r="6201" customFormat="1"/>
    <row r="6202" customFormat="1"/>
    <row r="6203" customFormat="1"/>
    <row r="6204" customFormat="1"/>
    <row r="6205" customFormat="1"/>
    <row r="6206" customFormat="1"/>
    <row r="6207" customFormat="1"/>
    <row r="6208" customFormat="1"/>
    <row r="6209" customFormat="1"/>
    <row r="6210" customFormat="1"/>
    <row r="6211" customFormat="1"/>
    <row r="6212" customFormat="1"/>
    <row r="6213" customFormat="1"/>
    <row r="6214" customFormat="1"/>
    <row r="6215" customFormat="1"/>
    <row r="6216" customFormat="1"/>
    <row r="6217" customFormat="1"/>
    <row r="6218" customFormat="1"/>
    <row r="6219" customFormat="1"/>
    <row r="6220" customFormat="1"/>
    <row r="6221" customFormat="1"/>
    <row r="6222" customFormat="1"/>
    <row r="6223" customFormat="1"/>
    <row r="6224" customFormat="1"/>
    <row r="6225" customFormat="1"/>
    <row r="6226" customFormat="1"/>
    <row r="6227" customFormat="1"/>
    <row r="6228" customFormat="1"/>
    <row r="6229" customFormat="1"/>
    <row r="6230" customFormat="1"/>
    <row r="6231" customFormat="1"/>
    <row r="6232" customFormat="1"/>
    <row r="6233" customFormat="1"/>
    <row r="6234" customFormat="1"/>
    <row r="6235" customFormat="1"/>
    <row r="6236" customFormat="1"/>
    <row r="6237" customFormat="1"/>
    <row r="6238" customFormat="1"/>
    <row r="6239" customFormat="1"/>
    <row r="6240" customFormat="1"/>
    <row r="6241" customFormat="1"/>
    <row r="6242" customFormat="1"/>
    <row r="6243" customFormat="1"/>
    <row r="6244" customFormat="1"/>
    <row r="6245" customFormat="1"/>
    <row r="6246" customFormat="1"/>
    <row r="6247" customFormat="1"/>
    <row r="6248" customFormat="1"/>
    <row r="6249" customFormat="1"/>
    <row r="6250" customFormat="1"/>
    <row r="6251" customFormat="1"/>
    <row r="6252" customFormat="1"/>
    <row r="6253" customFormat="1"/>
    <row r="6254" customFormat="1"/>
    <row r="6255" customFormat="1"/>
    <row r="6256" customFormat="1"/>
    <row r="6257" customFormat="1"/>
    <row r="6258" customFormat="1"/>
    <row r="6259" customFormat="1"/>
    <row r="6260" customFormat="1"/>
    <row r="6261" customFormat="1"/>
    <row r="6262" customFormat="1"/>
    <row r="6263" customFormat="1"/>
    <row r="6264" customFormat="1"/>
    <row r="6265" customFormat="1"/>
    <row r="6266" customFormat="1"/>
    <row r="6267" customFormat="1"/>
    <row r="6268" customFormat="1"/>
    <row r="6269" customFormat="1"/>
    <row r="6270" customFormat="1"/>
    <row r="6271" customFormat="1"/>
    <row r="6272" customFormat="1"/>
    <row r="6273" customFormat="1"/>
    <row r="6274" customFormat="1"/>
    <row r="6275" customFormat="1"/>
    <row r="6276" customFormat="1"/>
    <row r="6277" customFormat="1"/>
    <row r="6278" customFormat="1"/>
    <row r="6279" customFormat="1"/>
    <row r="6280" customFormat="1"/>
    <row r="6281" customFormat="1"/>
    <row r="6282" customFormat="1"/>
    <row r="6283" customFormat="1"/>
    <row r="6284" customFormat="1"/>
    <row r="6285" customFormat="1"/>
    <row r="6286" customFormat="1"/>
    <row r="6287" customFormat="1"/>
    <row r="6288" customFormat="1"/>
    <row r="6289" customFormat="1"/>
    <row r="6290" customFormat="1"/>
    <row r="6291" customFormat="1"/>
    <row r="6292" customFormat="1"/>
    <row r="6293" customFormat="1"/>
    <row r="6294" customFormat="1"/>
    <row r="6295" customFormat="1"/>
    <row r="6296" customFormat="1"/>
    <row r="6297" customFormat="1"/>
    <row r="6298" customFormat="1"/>
    <row r="6299" customFormat="1"/>
    <row r="6300" customFormat="1"/>
    <row r="6301" customFormat="1"/>
    <row r="6302" customFormat="1"/>
    <row r="6303" customFormat="1"/>
    <row r="6304" customFormat="1"/>
    <row r="6305" customFormat="1"/>
    <row r="6306" customFormat="1"/>
    <row r="6307" customFormat="1"/>
    <row r="6308" customFormat="1"/>
    <row r="6309" customFormat="1"/>
    <row r="6310" customFormat="1"/>
    <row r="6311" customFormat="1"/>
    <row r="6312" customFormat="1"/>
    <row r="6313" customFormat="1"/>
    <row r="6314" customFormat="1"/>
    <row r="6315" customFormat="1"/>
    <row r="6316" customFormat="1"/>
    <row r="6317" customFormat="1"/>
    <row r="6318" customFormat="1"/>
    <row r="6319" customFormat="1"/>
    <row r="6320" customFormat="1"/>
    <row r="6321" customFormat="1"/>
    <row r="6322" customFormat="1"/>
    <row r="6323" customFormat="1"/>
    <row r="6324" customFormat="1"/>
    <row r="6325" customFormat="1"/>
    <row r="6326" customFormat="1"/>
    <row r="6327" customFormat="1"/>
    <row r="6328" customFormat="1"/>
    <row r="6329" customFormat="1"/>
    <row r="6330" customFormat="1"/>
    <row r="6331" customFormat="1"/>
    <row r="6332" customFormat="1"/>
    <row r="6333" customFormat="1"/>
    <row r="6334" customFormat="1"/>
    <row r="6335" customFormat="1"/>
    <row r="6336" customFormat="1"/>
    <row r="6337" customFormat="1"/>
    <row r="6338" customFormat="1"/>
    <row r="6339" customFormat="1"/>
    <row r="6340" customFormat="1"/>
    <row r="6341" customFormat="1"/>
    <row r="6342" customFormat="1"/>
    <row r="6343" customFormat="1"/>
    <row r="6344" customFormat="1"/>
    <row r="6345" customFormat="1"/>
    <row r="6346" customFormat="1"/>
    <row r="6347" customFormat="1"/>
    <row r="6348" customFormat="1"/>
    <row r="6349" customFormat="1"/>
    <row r="6350" customFormat="1"/>
    <row r="6351" customFormat="1"/>
    <row r="6352" customFormat="1"/>
    <row r="6353" customFormat="1"/>
    <row r="6354" customFormat="1"/>
    <row r="6355" customFormat="1"/>
    <row r="6356" customFormat="1"/>
    <row r="6357" customFormat="1"/>
    <row r="6358" customFormat="1"/>
    <row r="6359" customFormat="1"/>
    <row r="6360" customFormat="1"/>
    <row r="6361" customFormat="1"/>
    <row r="6362" customFormat="1"/>
    <row r="6363" customFormat="1"/>
    <row r="6364" customFormat="1"/>
    <row r="6365" customFormat="1"/>
    <row r="6366" customFormat="1"/>
    <row r="6367" customFormat="1"/>
    <row r="6368" customFormat="1"/>
    <row r="6369" customFormat="1"/>
    <row r="6370" customFormat="1"/>
    <row r="6371" customFormat="1"/>
    <row r="6372" customFormat="1"/>
    <row r="6373" customFormat="1"/>
    <row r="6374" customFormat="1"/>
    <row r="6375" customFormat="1"/>
    <row r="6376" customFormat="1"/>
    <row r="6377" customFormat="1"/>
    <row r="6378" customFormat="1"/>
    <row r="6379" customFormat="1"/>
    <row r="6380" customFormat="1"/>
    <row r="6381" customFormat="1"/>
    <row r="6382" customFormat="1"/>
    <row r="6383" customFormat="1"/>
    <row r="6384" customFormat="1"/>
    <row r="6385" customFormat="1"/>
    <row r="6386" customFormat="1"/>
    <row r="6387" customFormat="1"/>
    <row r="6388" customFormat="1"/>
    <row r="6389" customFormat="1"/>
    <row r="6390" customFormat="1"/>
    <row r="6391" customFormat="1"/>
    <row r="6392" customFormat="1"/>
    <row r="6393" customFormat="1"/>
    <row r="6394" customFormat="1"/>
    <row r="6395" customFormat="1"/>
    <row r="6396" customFormat="1"/>
    <row r="6397" customFormat="1"/>
    <row r="6398" customFormat="1"/>
    <row r="6399" customFormat="1"/>
    <row r="6400" customFormat="1"/>
    <row r="6401" customFormat="1"/>
    <row r="6402" customFormat="1"/>
    <row r="6403" customFormat="1"/>
    <row r="6404" customFormat="1"/>
    <row r="6405" customFormat="1"/>
    <row r="6406" customFormat="1"/>
    <row r="6407" customFormat="1"/>
    <row r="6408" customFormat="1"/>
    <row r="6409" customFormat="1"/>
    <row r="6410" customFormat="1"/>
    <row r="6411" customFormat="1"/>
    <row r="6412" customFormat="1"/>
    <row r="6413" customFormat="1"/>
    <row r="6414" customFormat="1"/>
    <row r="6415" customFormat="1"/>
    <row r="6416" customFormat="1"/>
    <row r="6417" customFormat="1"/>
    <row r="6418" customFormat="1"/>
    <row r="6419" customFormat="1"/>
    <row r="6420" customFormat="1"/>
    <row r="6421" customFormat="1"/>
    <row r="6422" customFormat="1"/>
    <row r="6423" customFormat="1"/>
    <row r="6424" customFormat="1"/>
    <row r="6425" customFormat="1"/>
    <row r="6426" customFormat="1"/>
    <row r="6427" customFormat="1"/>
    <row r="6428" customFormat="1"/>
    <row r="6429" customFormat="1"/>
    <row r="6430" customFormat="1"/>
    <row r="6431" customFormat="1"/>
    <row r="6432" customFormat="1"/>
    <row r="6433" customFormat="1"/>
    <row r="6434" customFormat="1"/>
    <row r="6435" customFormat="1"/>
    <row r="6436" customFormat="1"/>
    <row r="6437" customFormat="1"/>
    <row r="6438" customFormat="1"/>
    <row r="6439" customFormat="1"/>
    <row r="6440" customFormat="1"/>
    <row r="6441" customFormat="1"/>
    <row r="6442" customFormat="1"/>
    <row r="6443" customFormat="1"/>
    <row r="6444" customFormat="1"/>
    <row r="6445" customFormat="1"/>
    <row r="6446" customFormat="1"/>
    <row r="6447" customFormat="1"/>
    <row r="6448" customFormat="1"/>
    <row r="6449" customFormat="1"/>
    <row r="6450" customFormat="1"/>
    <row r="6451" customFormat="1"/>
    <row r="6452" customFormat="1"/>
    <row r="6453" customFormat="1"/>
    <row r="6454" customFormat="1"/>
    <row r="6455" customFormat="1"/>
    <row r="6456" customFormat="1"/>
    <row r="6457" customFormat="1"/>
    <row r="6458" customFormat="1"/>
    <row r="6459" customFormat="1"/>
    <row r="6460" customFormat="1"/>
    <row r="6461" customFormat="1"/>
    <row r="6462" customFormat="1"/>
    <row r="6463" customFormat="1"/>
    <row r="6464" customFormat="1"/>
    <row r="6465" customFormat="1"/>
    <row r="6466" customFormat="1"/>
    <row r="6467" customFormat="1"/>
    <row r="6468" customFormat="1"/>
    <row r="6469" customFormat="1"/>
    <row r="6470" customFormat="1"/>
    <row r="6471" customFormat="1"/>
    <row r="6472" customFormat="1"/>
    <row r="6473" customFormat="1"/>
    <row r="6474" customFormat="1"/>
    <row r="6475" customFormat="1"/>
    <row r="6476" customFormat="1"/>
    <row r="6477" customFormat="1"/>
    <row r="6478" customFormat="1"/>
    <row r="6479" customFormat="1"/>
    <row r="6480" customFormat="1"/>
    <row r="6481" customFormat="1"/>
    <row r="6482" customFormat="1"/>
    <row r="6483" customFormat="1"/>
    <row r="6484" customFormat="1"/>
    <row r="6485" customFormat="1"/>
    <row r="6486" customFormat="1"/>
    <row r="6487" customFormat="1"/>
    <row r="6488" customFormat="1"/>
    <row r="6489" customFormat="1"/>
    <row r="6490" customFormat="1"/>
    <row r="6491" customFormat="1"/>
    <row r="6492" customFormat="1"/>
    <row r="6493" customFormat="1"/>
    <row r="6494" customFormat="1"/>
    <row r="6495" customFormat="1"/>
    <row r="6496" customFormat="1"/>
    <row r="6497" customFormat="1"/>
    <row r="6498" customFormat="1"/>
    <row r="6499" customFormat="1"/>
    <row r="6500" customFormat="1"/>
    <row r="6501" customFormat="1"/>
    <row r="6502" customFormat="1"/>
    <row r="6503" customFormat="1"/>
    <row r="6504" customFormat="1"/>
    <row r="6505" customFormat="1"/>
    <row r="6506" customFormat="1"/>
    <row r="6507" customFormat="1"/>
    <row r="6508" customFormat="1"/>
    <row r="6509" customFormat="1"/>
    <row r="6510" customFormat="1"/>
    <row r="6511" customFormat="1"/>
    <row r="6512" customFormat="1"/>
    <row r="6513" customFormat="1"/>
    <row r="6514" customFormat="1"/>
    <row r="6515" customFormat="1"/>
    <row r="6516" customFormat="1"/>
    <row r="6517" customFormat="1"/>
    <row r="6518" customFormat="1"/>
    <row r="6519" customFormat="1"/>
    <row r="6520" customFormat="1"/>
    <row r="6521" customFormat="1"/>
    <row r="6522" customFormat="1"/>
    <row r="6523" customFormat="1"/>
    <row r="6524" customFormat="1"/>
    <row r="6525" customFormat="1"/>
    <row r="6526" customFormat="1"/>
    <row r="6527" customFormat="1"/>
    <row r="6528" customFormat="1"/>
    <row r="6529" customFormat="1"/>
    <row r="6530" customFormat="1"/>
    <row r="6531" customFormat="1"/>
    <row r="6532" customFormat="1"/>
    <row r="6533" customFormat="1"/>
    <row r="6534" customFormat="1"/>
    <row r="6535" customFormat="1"/>
    <row r="6536" customFormat="1"/>
    <row r="6537" customFormat="1"/>
    <row r="6538" customFormat="1"/>
    <row r="6539" customFormat="1"/>
    <row r="6540" customFormat="1"/>
    <row r="6541" customFormat="1"/>
    <row r="6542" customFormat="1"/>
    <row r="6543" customFormat="1"/>
    <row r="6544" customFormat="1"/>
    <row r="6545" customFormat="1"/>
    <row r="6546" customFormat="1"/>
    <row r="6547" customFormat="1"/>
    <row r="6548" customFormat="1"/>
    <row r="6549" customFormat="1"/>
    <row r="6550" customFormat="1"/>
    <row r="6551" customFormat="1"/>
    <row r="6552" customFormat="1"/>
    <row r="6553" customFormat="1"/>
    <row r="6554" customFormat="1"/>
    <row r="6555" customFormat="1"/>
    <row r="6556" customFormat="1"/>
    <row r="6557" customFormat="1"/>
    <row r="6558" customFormat="1"/>
    <row r="6559" customFormat="1"/>
    <row r="6560" customFormat="1"/>
    <row r="6561" customFormat="1"/>
    <row r="6562" customFormat="1"/>
    <row r="6563" customFormat="1"/>
    <row r="6564" customFormat="1"/>
    <row r="6565" customFormat="1"/>
    <row r="6566" customFormat="1"/>
    <row r="6567" customFormat="1"/>
    <row r="6568" customFormat="1"/>
    <row r="6569" customFormat="1"/>
    <row r="6570" customFormat="1"/>
    <row r="6571" customFormat="1"/>
    <row r="6572" customFormat="1"/>
    <row r="6573" customFormat="1"/>
    <row r="6574" customFormat="1"/>
    <row r="6575" customFormat="1"/>
    <row r="6576" customFormat="1"/>
    <row r="6577" customFormat="1"/>
    <row r="6578" customFormat="1"/>
    <row r="6579" customFormat="1"/>
    <row r="6580" customFormat="1"/>
    <row r="6581" customFormat="1"/>
    <row r="6582" customFormat="1"/>
    <row r="6583" customFormat="1"/>
    <row r="6584" customFormat="1"/>
    <row r="6585" customFormat="1"/>
    <row r="6586" customFormat="1"/>
    <row r="6587" customFormat="1"/>
    <row r="6588" customFormat="1"/>
    <row r="6589" customFormat="1"/>
    <row r="6590" customFormat="1"/>
    <row r="6591" customFormat="1"/>
    <row r="6592" customFormat="1"/>
    <row r="6593" customFormat="1"/>
    <row r="6594" customFormat="1"/>
    <row r="6595" customFormat="1"/>
    <row r="6596" customFormat="1"/>
    <row r="6597" customFormat="1"/>
    <row r="6598" customFormat="1"/>
    <row r="6599" customFormat="1"/>
    <row r="6600" customFormat="1"/>
    <row r="6601" customFormat="1"/>
    <row r="6602" customFormat="1"/>
    <row r="6603" customFormat="1"/>
    <row r="6604" customFormat="1"/>
    <row r="6605" customFormat="1"/>
    <row r="6606" customFormat="1"/>
    <row r="6607" customFormat="1"/>
    <row r="6608" customFormat="1"/>
    <row r="6609" customFormat="1"/>
    <row r="6610" customFormat="1"/>
    <row r="6611" customFormat="1"/>
    <row r="6612" customFormat="1"/>
    <row r="6613" customFormat="1"/>
    <row r="6614" customFormat="1"/>
    <row r="6615" customFormat="1"/>
    <row r="6616" customFormat="1"/>
    <row r="6617" customFormat="1"/>
    <row r="6618" customFormat="1"/>
    <row r="6619" customFormat="1"/>
    <row r="6620" customFormat="1"/>
    <row r="6621" customFormat="1"/>
    <row r="6622" customFormat="1"/>
    <row r="6623" customFormat="1"/>
    <row r="6624" customFormat="1"/>
    <row r="6625" customFormat="1"/>
    <row r="6626" customFormat="1"/>
    <row r="6627" customFormat="1"/>
    <row r="6628" customFormat="1"/>
    <row r="6629" customFormat="1"/>
    <row r="6630" customFormat="1"/>
    <row r="6631" customFormat="1"/>
    <row r="6632" customFormat="1"/>
    <row r="6633" customFormat="1"/>
    <row r="6634" customFormat="1"/>
    <row r="6635" customFormat="1"/>
    <row r="6636" customFormat="1"/>
    <row r="6637" customFormat="1"/>
    <row r="6638" customFormat="1"/>
    <row r="6639" customFormat="1"/>
    <row r="6640" customFormat="1"/>
    <row r="6641" customFormat="1"/>
    <row r="6642" customFormat="1"/>
    <row r="6643" customFormat="1"/>
    <row r="6644" customFormat="1"/>
    <row r="6645" customFormat="1"/>
    <row r="6646" customFormat="1"/>
    <row r="6647" customFormat="1"/>
    <row r="6648" customFormat="1"/>
    <row r="6649" customFormat="1"/>
    <row r="6650" customFormat="1"/>
    <row r="6651" customFormat="1"/>
    <row r="6652" customFormat="1"/>
    <row r="6653" customFormat="1"/>
    <row r="6654" customFormat="1"/>
    <row r="6655" customFormat="1"/>
    <row r="6656" customFormat="1"/>
    <row r="6657" customFormat="1"/>
    <row r="6658" customFormat="1"/>
    <row r="6659" customFormat="1"/>
    <row r="6660" customFormat="1"/>
    <row r="6661" customFormat="1"/>
    <row r="6662" customFormat="1"/>
    <row r="6663" customFormat="1"/>
    <row r="6664" customFormat="1"/>
    <row r="6665" customFormat="1"/>
    <row r="6666" customFormat="1"/>
    <row r="6667" customFormat="1"/>
    <row r="6668" customFormat="1"/>
    <row r="6669" customFormat="1"/>
    <row r="6670" customFormat="1"/>
    <row r="6671" customFormat="1"/>
    <row r="6672" customFormat="1"/>
    <row r="6673" customFormat="1"/>
    <row r="6674" customFormat="1"/>
    <row r="6675" customFormat="1"/>
    <row r="6676" customFormat="1"/>
    <row r="6677" customFormat="1"/>
    <row r="6678" customFormat="1"/>
    <row r="6679" customFormat="1"/>
    <row r="6680" customFormat="1"/>
    <row r="6681" customFormat="1"/>
    <row r="6682" customFormat="1"/>
    <row r="6683" customFormat="1"/>
    <row r="6684" customFormat="1"/>
    <row r="6685" customFormat="1"/>
    <row r="6686" customFormat="1"/>
    <row r="6687" customFormat="1"/>
    <row r="6688" customFormat="1"/>
    <row r="6689" customFormat="1"/>
    <row r="6690" customFormat="1"/>
    <row r="6691" customFormat="1"/>
    <row r="6692" customFormat="1"/>
    <row r="6693" customFormat="1"/>
    <row r="6694" customFormat="1"/>
    <row r="6695" customFormat="1"/>
    <row r="6696" customFormat="1"/>
    <row r="6697" customFormat="1"/>
    <row r="6698" customFormat="1"/>
    <row r="6699" customFormat="1"/>
    <row r="6700" customFormat="1"/>
    <row r="6701" customFormat="1"/>
    <row r="6702" customFormat="1"/>
    <row r="6703" customFormat="1"/>
    <row r="6704" customFormat="1"/>
    <row r="6705" customFormat="1"/>
    <row r="6706" customFormat="1"/>
    <row r="6707" customFormat="1"/>
    <row r="6708" customFormat="1"/>
    <row r="6709" customFormat="1"/>
    <row r="6710" customFormat="1"/>
    <row r="6711" customFormat="1"/>
    <row r="6712" customFormat="1"/>
    <row r="6713" customFormat="1"/>
    <row r="6714" customFormat="1"/>
    <row r="6715" customFormat="1"/>
    <row r="6716" customFormat="1"/>
    <row r="6717" customFormat="1"/>
    <row r="6718" customFormat="1"/>
    <row r="6719" customFormat="1"/>
    <row r="6720" customFormat="1"/>
    <row r="6721" customFormat="1"/>
    <row r="6722" customFormat="1"/>
    <row r="6723" customFormat="1"/>
    <row r="6724" customFormat="1"/>
    <row r="6725" customFormat="1"/>
    <row r="6726" customFormat="1"/>
    <row r="6727" customFormat="1"/>
    <row r="6728" customFormat="1"/>
    <row r="6729" customFormat="1"/>
    <row r="6730" customFormat="1"/>
    <row r="6731" customFormat="1"/>
    <row r="6732" customFormat="1"/>
    <row r="6733" customFormat="1"/>
    <row r="6734" customFormat="1"/>
    <row r="6735" customFormat="1"/>
    <row r="6736" customFormat="1"/>
    <row r="6737" customFormat="1"/>
    <row r="6738" customFormat="1"/>
    <row r="6739" customFormat="1"/>
    <row r="6740" customFormat="1"/>
    <row r="6741" customFormat="1"/>
    <row r="6742" customFormat="1"/>
    <row r="6743" customFormat="1"/>
    <row r="6744" customFormat="1"/>
    <row r="6745" customFormat="1"/>
    <row r="6746" customFormat="1"/>
    <row r="6747" customFormat="1"/>
    <row r="6748" customFormat="1"/>
    <row r="6749" customFormat="1"/>
    <row r="6750" customFormat="1"/>
    <row r="6751" customFormat="1"/>
    <row r="6752" customFormat="1"/>
    <row r="6753" customFormat="1"/>
    <row r="6754" customFormat="1"/>
    <row r="6755" customFormat="1"/>
    <row r="6756" customFormat="1"/>
    <row r="6757" customFormat="1"/>
    <row r="6758" customFormat="1"/>
    <row r="6759" customFormat="1"/>
    <row r="6760" customFormat="1"/>
    <row r="6761" customFormat="1"/>
    <row r="6762" customFormat="1"/>
    <row r="6763" customFormat="1"/>
    <row r="6764" customFormat="1"/>
    <row r="6765" customFormat="1"/>
    <row r="6766" customFormat="1"/>
    <row r="6767" customFormat="1"/>
    <row r="6768" customFormat="1"/>
    <row r="6769" customFormat="1"/>
    <row r="6770" customFormat="1"/>
    <row r="6771" customFormat="1"/>
    <row r="6772" customFormat="1"/>
    <row r="6773" customFormat="1"/>
    <row r="6774" customFormat="1"/>
    <row r="6775" customFormat="1"/>
    <row r="6776" customFormat="1"/>
    <row r="6777" customFormat="1"/>
    <row r="6778" customFormat="1"/>
    <row r="6779" customFormat="1"/>
    <row r="6780" customFormat="1"/>
    <row r="6781" customFormat="1"/>
    <row r="6782" customFormat="1"/>
    <row r="6783" customFormat="1"/>
    <row r="6784" customFormat="1"/>
    <row r="6785" customFormat="1"/>
    <row r="6786" customFormat="1"/>
    <row r="6787" customFormat="1"/>
    <row r="6788" customFormat="1"/>
    <row r="6789" customFormat="1"/>
    <row r="6790" customFormat="1"/>
    <row r="6791" customFormat="1"/>
    <row r="6792" customFormat="1"/>
    <row r="6793" customFormat="1"/>
    <row r="6794" customFormat="1"/>
    <row r="6795" customFormat="1"/>
    <row r="6796" customFormat="1"/>
    <row r="6797" customFormat="1"/>
    <row r="6798" customFormat="1"/>
    <row r="6799" customFormat="1"/>
    <row r="6800" customFormat="1"/>
    <row r="6801" customFormat="1"/>
    <row r="6802" customFormat="1"/>
    <row r="6803" customFormat="1"/>
    <row r="6804" customFormat="1"/>
    <row r="6805" customFormat="1"/>
    <row r="6806" customFormat="1"/>
    <row r="6807" customFormat="1"/>
    <row r="6808" customFormat="1"/>
    <row r="6809" customFormat="1"/>
    <row r="6810" customFormat="1"/>
    <row r="6811" customFormat="1"/>
    <row r="6812" customFormat="1"/>
    <row r="6813" customFormat="1"/>
    <row r="6814" customFormat="1"/>
    <row r="6815" customFormat="1"/>
    <row r="6816" customFormat="1"/>
    <row r="6817" customFormat="1"/>
    <row r="6818" customFormat="1"/>
    <row r="6819" customFormat="1"/>
    <row r="6820" customFormat="1"/>
    <row r="6821" customFormat="1"/>
    <row r="6822" customFormat="1"/>
    <row r="6823" customFormat="1"/>
    <row r="6824" customFormat="1"/>
    <row r="6825" customFormat="1"/>
    <row r="6826" customFormat="1"/>
    <row r="6827" customFormat="1"/>
    <row r="6828" customFormat="1"/>
    <row r="6829" customFormat="1"/>
    <row r="6830" customFormat="1"/>
    <row r="6831" customFormat="1"/>
    <row r="6832" customFormat="1"/>
    <row r="6833" customFormat="1"/>
    <row r="6834" customFormat="1"/>
    <row r="6835" customFormat="1"/>
    <row r="6836" customFormat="1"/>
    <row r="6837" customFormat="1"/>
    <row r="6838" customFormat="1"/>
    <row r="6839" customFormat="1"/>
    <row r="6840" customFormat="1"/>
    <row r="6841" customFormat="1"/>
    <row r="6842" customFormat="1"/>
    <row r="6843" customFormat="1"/>
    <row r="6844" customFormat="1"/>
    <row r="6845" customFormat="1"/>
    <row r="6846" customFormat="1"/>
    <row r="6847" customFormat="1"/>
    <row r="6848" customFormat="1"/>
    <row r="6849" customFormat="1"/>
    <row r="6850" customFormat="1"/>
    <row r="6851" customFormat="1"/>
    <row r="6852" customFormat="1"/>
    <row r="6853" customFormat="1"/>
    <row r="6854" customFormat="1"/>
    <row r="6855" customFormat="1"/>
    <row r="6856" customFormat="1"/>
    <row r="6857" customFormat="1"/>
    <row r="6858" customFormat="1"/>
    <row r="6859" customFormat="1"/>
    <row r="6860" customFormat="1"/>
    <row r="6861" customFormat="1"/>
    <row r="6862" customFormat="1"/>
    <row r="6863" customFormat="1"/>
    <row r="6864" customFormat="1"/>
    <row r="6865" customFormat="1"/>
    <row r="6866" customFormat="1"/>
    <row r="6867" customFormat="1"/>
    <row r="6868" customFormat="1"/>
    <row r="6869" customFormat="1"/>
    <row r="6870" customFormat="1"/>
    <row r="6871" customFormat="1"/>
    <row r="6872" customFormat="1"/>
    <row r="6873" customFormat="1"/>
    <row r="6874" customFormat="1"/>
    <row r="6875" customFormat="1"/>
    <row r="6876" customFormat="1"/>
    <row r="6877" customFormat="1"/>
    <row r="6878" customFormat="1"/>
    <row r="6879" customFormat="1"/>
    <row r="6880" customFormat="1"/>
    <row r="6881" customFormat="1"/>
    <row r="6882" customFormat="1"/>
    <row r="6883" customFormat="1"/>
    <row r="6884" customFormat="1"/>
    <row r="6885" customFormat="1"/>
    <row r="6886" customFormat="1"/>
    <row r="6887" customFormat="1"/>
    <row r="6888" customFormat="1"/>
    <row r="6889" customFormat="1"/>
    <row r="6890" customFormat="1"/>
    <row r="6891" customFormat="1"/>
    <row r="6892" customFormat="1"/>
    <row r="6893" customFormat="1"/>
    <row r="6894" customFormat="1"/>
    <row r="6895" customFormat="1"/>
    <row r="6896" customFormat="1"/>
    <row r="6897" customFormat="1"/>
    <row r="6898" customFormat="1"/>
    <row r="6899" customFormat="1"/>
    <row r="6900" customFormat="1"/>
    <row r="6901" customFormat="1"/>
    <row r="6902" customFormat="1"/>
    <row r="6903" customFormat="1"/>
    <row r="6904" customFormat="1"/>
    <row r="6905" customFormat="1"/>
    <row r="6906" customFormat="1"/>
    <row r="6907" customFormat="1"/>
    <row r="6908" customFormat="1"/>
    <row r="6909" customFormat="1"/>
    <row r="6910" customFormat="1"/>
    <row r="6911" customFormat="1"/>
    <row r="6912" customFormat="1"/>
    <row r="6913" customFormat="1"/>
    <row r="6914" customFormat="1"/>
    <row r="6915" customFormat="1"/>
    <row r="6916" customFormat="1"/>
    <row r="6917" customFormat="1"/>
    <row r="6918" customFormat="1"/>
    <row r="6919" customFormat="1"/>
    <row r="6920" customFormat="1"/>
    <row r="6921" customFormat="1"/>
    <row r="6922" customFormat="1"/>
    <row r="6923" customFormat="1"/>
    <row r="6924" customFormat="1"/>
    <row r="6925" customFormat="1"/>
    <row r="6926" customFormat="1"/>
    <row r="6927" customFormat="1"/>
    <row r="6928" customFormat="1"/>
    <row r="6929" customFormat="1"/>
    <row r="6930" customFormat="1"/>
    <row r="6931" customFormat="1"/>
    <row r="6932" customFormat="1"/>
    <row r="6933" customFormat="1"/>
    <row r="6934" customFormat="1"/>
    <row r="6935" customFormat="1"/>
    <row r="6936" customFormat="1"/>
    <row r="6937" customFormat="1"/>
    <row r="6938" customFormat="1"/>
    <row r="6939" customFormat="1"/>
    <row r="6940" customFormat="1"/>
    <row r="6941" customFormat="1"/>
    <row r="6942" customFormat="1"/>
    <row r="6943" customFormat="1"/>
    <row r="6944" customFormat="1"/>
    <row r="6945" customFormat="1"/>
    <row r="6946" customFormat="1"/>
    <row r="6947" customFormat="1"/>
    <row r="6948" customFormat="1"/>
    <row r="6949" customFormat="1"/>
    <row r="6950" customFormat="1"/>
    <row r="6951" customFormat="1"/>
    <row r="6952" customFormat="1"/>
    <row r="6953" customFormat="1"/>
    <row r="6954" customFormat="1"/>
    <row r="6955" customFormat="1"/>
    <row r="6956" customFormat="1"/>
    <row r="6957" customFormat="1"/>
    <row r="6958" customFormat="1"/>
    <row r="6959" customFormat="1"/>
    <row r="6960" customFormat="1"/>
    <row r="6961" customFormat="1"/>
    <row r="6962" customFormat="1"/>
    <row r="6963" customFormat="1"/>
    <row r="6964" customFormat="1"/>
    <row r="6965" customFormat="1"/>
    <row r="6966" customFormat="1"/>
    <row r="6967" customFormat="1"/>
    <row r="6968" customFormat="1"/>
    <row r="6969" customFormat="1"/>
    <row r="6970" customFormat="1"/>
    <row r="6971" customFormat="1"/>
    <row r="6972" customFormat="1"/>
    <row r="6973" customFormat="1"/>
    <row r="6974" customFormat="1"/>
    <row r="6975" customFormat="1"/>
    <row r="6976" customFormat="1"/>
    <row r="6977" customFormat="1"/>
    <row r="6978" customFormat="1"/>
    <row r="6979" customFormat="1"/>
    <row r="6980" customFormat="1"/>
    <row r="6981" customFormat="1"/>
    <row r="6982" customFormat="1"/>
    <row r="6983" customFormat="1"/>
    <row r="6984" customFormat="1"/>
    <row r="6985" customFormat="1"/>
    <row r="6986" customFormat="1"/>
    <row r="6987" customFormat="1"/>
    <row r="6988" customFormat="1"/>
    <row r="6989" customFormat="1"/>
    <row r="6990" customFormat="1"/>
    <row r="6991" customFormat="1"/>
    <row r="6992" customFormat="1"/>
    <row r="6993" customFormat="1"/>
    <row r="6994" customFormat="1"/>
    <row r="6995" customFormat="1"/>
    <row r="6996" customFormat="1"/>
    <row r="6997" customFormat="1"/>
    <row r="6998" customFormat="1"/>
    <row r="6999" customFormat="1"/>
    <row r="7000" customFormat="1"/>
    <row r="7001" customFormat="1"/>
    <row r="7002" customFormat="1"/>
    <row r="7003" customFormat="1"/>
    <row r="7004" customFormat="1"/>
    <row r="7005" customFormat="1"/>
    <row r="7006" customFormat="1"/>
    <row r="7007" customFormat="1"/>
    <row r="7008" customFormat="1"/>
    <row r="7009" customFormat="1"/>
    <row r="7010" customFormat="1"/>
    <row r="7011" customFormat="1"/>
    <row r="7012" customFormat="1"/>
    <row r="7013" customFormat="1"/>
    <row r="7014" customFormat="1"/>
    <row r="7015" customFormat="1"/>
    <row r="7016" customFormat="1"/>
    <row r="7017" customFormat="1"/>
    <row r="7018" customFormat="1"/>
    <row r="7019" customFormat="1"/>
    <row r="7020" customFormat="1"/>
    <row r="7021" customFormat="1"/>
    <row r="7022" customFormat="1"/>
    <row r="7023" customFormat="1"/>
    <row r="7024" customFormat="1"/>
    <row r="7025" customFormat="1"/>
    <row r="7026" customFormat="1"/>
    <row r="7027" customFormat="1"/>
    <row r="7028" customFormat="1"/>
    <row r="7029" customFormat="1"/>
    <row r="7030" customFormat="1"/>
    <row r="7031" customFormat="1"/>
    <row r="7032" customFormat="1"/>
    <row r="7033" customFormat="1"/>
    <row r="7034" customFormat="1"/>
    <row r="7035" customFormat="1"/>
    <row r="7036" customFormat="1"/>
    <row r="7037" customFormat="1"/>
    <row r="7038" customFormat="1"/>
    <row r="7039" customFormat="1"/>
    <row r="7040" customFormat="1"/>
    <row r="7041" customFormat="1"/>
    <row r="7042" customFormat="1"/>
    <row r="7043" customFormat="1"/>
    <row r="7044" customFormat="1"/>
    <row r="7045" customFormat="1"/>
    <row r="7046" customFormat="1"/>
    <row r="7047" customFormat="1"/>
    <row r="7048" customFormat="1"/>
    <row r="7049" customFormat="1"/>
    <row r="7050" customFormat="1"/>
    <row r="7051" customFormat="1"/>
    <row r="7052" customFormat="1"/>
    <row r="7053" customFormat="1"/>
    <row r="7054" customFormat="1"/>
    <row r="7055" customFormat="1"/>
    <row r="7056" customFormat="1"/>
    <row r="7057" customFormat="1"/>
    <row r="7058" customFormat="1"/>
    <row r="7059" customFormat="1"/>
    <row r="7060" customFormat="1"/>
    <row r="7061" customFormat="1"/>
    <row r="7062" customFormat="1"/>
    <row r="7063" customFormat="1"/>
    <row r="7064" customFormat="1"/>
    <row r="7065" customFormat="1"/>
    <row r="7066" customFormat="1"/>
    <row r="7067" customFormat="1"/>
    <row r="7068" customFormat="1"/>
    <row r="7069" customFormat="1"/>
    <row r="7070" customFormat="1"/>
    <row r="7071" customFormat="1"/>
    <row r="7072" customFormat="1"/>
    <row r="7073" customFormat="1"/>
    <row r="7074" customFormat="1"/>
    <row r="7075" customFormat="1"/>
    <row r="7076" customFormat="1"/>
    <row r="7077" customFormat="1"/>
    <row r="7078" customFormat="1"/>
    <row r="7079" customFormat="1"/>
    <row r="7080" customFormat="1"/>
    <row r="7081" customFormat="1"/>
    <row r="7082" customFormat="1"/>
    <row r="7083" customFormat="1"/>
    <row r="7084" customFormat="1"/>
    <row r="7085" customFormat="1"/>
    <row r="7086" customFormat="1"/>
    <row r="7087" customFormat="1"/>
    <row r="7088" customFormat="1"/>
    <row r="7089" customFormat="1"/>
    <row r="7090" customFormat="1"/>
    <row r="7091" customFormat="1"/>
    <row r="7092" customFormat="1"/>
    <row r="7093" customFormat="1"/>
    <row r="7094" customFormat="1"/>
    <row r="7095" customFormat="1"/>
    <row r="7096" customFormat="1"/>
    <row r="7097" customFormat="1"/>
    <row r="7098" customFormat="1"/>
    <row r="7099" customFormat="1"/>
    <row r="7100" customFormat="1"/>
    <row r="7101" customFormat="1"/>
    <row r="7102" customFormat="1"/>
    <row r="7103" customFormat="1"/>
    <row r="7104" customFormat="1"/>
    <row r="7105" customFormat="1"/>
    <row r="7106" customFormat="1"/>
    <row r="7107" customFormat="1"/>
    <row r="7108" customFormat="1"/>
    <row r="7109" customFormat="1"/>
    <row r="7110" customFormat="1"/>
    <row r="7111" customFormat="1"/>
    <row r="7112" customFormat="1"/>
    <row r="7113" customFormat="1"/>
    <row r="7114" customFormat="1"/>
    <row r="7115" customFormat="1"/>
    <row r="7116" customFormat="1"/>
    <row r="7117" customFormat="1"/>
    <row r="7118" customFormat="1"/>
    <row r="7119" customFormat="1"/>
    <row r="7120" customFormat="1"/>
    <row r="7121" customFormat="1"/>
    <row r="7122" customFormat="1"/>
    <row r="7123" customFormat="1"/>
    <row r="7124" customFormat="1"/>
    <row r="7125" customFormat="1"/>
    <row r="7126" customFormat="1"/>
    <row r="7127" customFormat="1"/>
    <row r="7128" customFormat="1"/>
    <row r="7129" customFormat="1"/>
    <row r="7130" customFormat="1"/>
    <row r="7131" customFormat="1"/>
    <row r="7132" customFormat="1"/>
    <row r="7133" customFormat="1"/>
    <row r="7134" customFormat="1"/>
    <row r="7135" customFormat="1"/>
    <row r="7136" customFormat="1"/>
    <row r="7137" customFormat="1"/>
    <row r="7138" customFormat="1"/>
    <row r="7139" customFormat="1"/>
    <row r="7140" customFormat="1"/>
    <row r="7141" customFormat="1"/>
    <row r="7142" customFormat="1"/>
    <row r="7143" customFormat="1"/>
    <row r="7144" customFormat="1"/>
    <row r="7145" customFormat="1"/>
    <row r="7146" customFormat="1"/>
    <row r="7147" customFormat="1"/>
    <row r="7148" customFormat="1"/>
    <row r="7149" customFormat="1"/>
    <row r="7150" customFormat="1"/>
    <row r="7151" customFormat="1"/>
    <row r="7152" customFormat="1"/>
    <row r="7153" customFormat="1"/>
    <row r="7154" customFormat="1"/>
    <row r="7155" customFormat="1"/>
    <row r="7156" customFormat="1"/>
    <row r="7157" customFormat="1"/>
    <row r="7158" customFormat="1"/>
    <row r="7159" customFormat="1"/>
    <row r="7160" customFormat="1"/>
    <row r="7161" customFormat="1"/>
    <row r="7162" customFormat="1"/>
    <row r="7163" customFormat="1"/>
    <row r="7164" customFormat="1"/>
    <row r="7165" customFormat="1"/>
    <row r="7166" customFormat="1"/>
    <row r="7167" customFormat="1"/>
    <row r="7168" customFormat="1"/>
    <row r="7169" customFormat="1"/>
    <row r="7170" customFormat="1"/>
    <row r="7171" customFormat="1"/>
    <row r="7172" customFormat="1"/>
    <row r="7173" customFormat="1"/>
    <row r="7174" customFormat="1"/>
    <row r="7175" customFormat="1"/>
    <row r="7176" customFormat="1"/>
    <row r="7177" customFormat="1"/>
    <row r="7178" customFormat="1"/>
    <row r="7179" customFormat="1"/>
    <row r="7180" customFormat="1"/>
    <row r="7181" customFormat="1"/>
    <row r="7182" customFormat="1"/>
    <row r="7183" customFormat="1"/>
    <row r="7184" customFormat="1"/>
    <row r="7185" customFormat="1"/>
    <row r="7186" customFormat="1"/>
    <row r="7187" customFormat="1"/>
    <row r="7188" customFormat="1"/>
    <row r="7189" customFormat="1"/>
    <row r="7190" customFormat="1"/>
    <row r="7191" customFormat="1"/>
    <row r="7192" customFormat="1"/>
    <row r="7193" customFormat="1"/>
    <row r="7194" customFormat="1"/>
    <row r="7195" customFormat="1"/>
    <row r="7196" customFormat="1"/>
    <row r="7197" customFormat="1"/>
    <row r="7198" customFormat="1"/>
    <row r="7199" customFormat="1"/>
    <row r="7200" customFormat="1"/>
    <row r="7201" customFormat="1"/>
    <row r="7202" customFormat="1"/>
    <row r="7203" customFormat="1"/>
    <row r="7204" customFormat="1"/>
    <row r="7205" customFormat="1"/>
    <row r="7206" customFormat="1"/>
    <row r="7207" customFormat="1"/>
    <row r="7208" customFormat="1"/>
    <row r="7209" customFormat="1"/>
    <row r="7210" customFormat="1"/>
    <row r="7211" customFormat="1"/>
    <row r="7212" customFormat="1"/>
    <row r="7213" customFormat="1"/>
    <row r="7214" customFormat="1"/>
    <row r="7215" customFormat="1"/>
    <row r="7216" customFormat="1"/>
    <row r="7217" customFormat="1"/>
    <row r="7218" customFormat="1"/>
    <row r="7219" customFormat="1"/>
    <row r="7220" customFormat="1"/>
    <row r="7221" customFormat="1"/>
    <row r="7222" customFormat="1"/>
    <row r="7223" customFormat="1"/>
    <row r="7224" customFormat="1"/>
    <row r="7225" customFormat="1"/>
    <row r="7226" customFormat="1"/>
    <row r="7227" customFormat="1"/>
    <row r="7228" customFormat="1"/>
    <row r="7229" customFormat="1"/>
    <row r="7230" customFormat="1"/>
    <row r="7231" customFormat="1"/>
    <row r="7232" customFormat="1"/>
    <row r="7233" customFormat="1"/>
    <row r="7234" customFormat="1"/>
    <row r="7235" customFormat="1"/>
    <row r="7236" customFormat="1"/>
    <row r="7237" customFormat="1"/>
    <row r="7238" customFormat="1"/>
    <row r="7239" customFormat="1"/>
    <row r="7240" customFormat="1"/>
    <row r="7241" customFormat="1"/>
    <row r="7242" customFormat="1"/>
    <row r="7243" customFormat="1"/>
    <row r="7244" customFormat="1"/>
    <row r="7245" customFormat="1"/>
    <row r="7246" customFormat="1"/>
    <row r="7247" customFormat="1"/>
    <row r="7248" customFormat="1"/>
    <row r="7249" customFormat="1"/>
    <row r="7250" customFormat="1"/>
    <row r="7251" customFormat="1"/>
    <row r="7252" customFormat="1"/>
    <row r="7253" customFormat="1"/>
    <row r="7254" customFormat="1"/>
    <row r="7255" customFormat="1"/>
    <row r="7256" customFormat="1"/>
    <row r="7257" customFormat="1"/>
    <row r="7258" customFormat="1"/>
    <row r="7259" customFormat="1"/>
    <row r="7260" customFormat="1"/>
    <row r="7261" customFormat="1"/>
    <row r="7262" customFormat="1"/>
    <row r="7263" customFormat="1"/>
    <row r="7264" customFormat="1"/>
    <row r="7265" customFormat="1"/>
    <row r="7266" customFormat="1"/>
    <row r="7267" customFormat="1"/>
    <row r="7268" customFormat="1"/>
    <row r="7269" customFormat="1"/>
    <row r="7270" customFormat="1"/>
    <row r="7271" customFormat="1"/>
    <row r="7272" customFormat="1"/>
    <row r="7273" customFormat="1"/>
    <row r="7274" customFormat="1"/>
    <row r="7275" customFormat="1"/>
    <row r="7276" customFormat="1"/>
    <row r="7277" customFormat="1"/>
    <row r="7278" customFormat="1"/>
    <row r="7279" customFormat="1"/>
    <row r="7280" customFormat="1"/>
    <row r="7281" customFormat="1"/>
    <row r="7282" customFormat="1"/>
    <row r="7283" customFormat="1"/>
    <row r="7284" customFormat="1"/>
    <row r="7285" customFormat="1"/>
    <row r="7286" customFormat="1"/>
    <row r="7287" customFormat="1"/>
    <row r="7288" customFormat="1"/>
    <row r="7289" customFormat="1"/>
    <row r="7290" customFormat="1"/>
    <row r="7291" customFormat="1"/>
    <row r="7292" customFormat="1"/>
    <row r="7293" customFormat="1"/>
    <row r="7294" customFormat="1"/>
    <row r="7295" customFormat="1"/>
    <row r="7296" customFormat="1"/>
    <row r="7297" customFormat="1"/>
    <row r="7298" customFormat="1"/>
    <row r="7299" customFormat="1"/>
    <row r="7300" customFormat="1"/>
    <row r="7301" customFormat="1"/>
    <row r="7302" customFormat="1"/>
    <row r="7303" customFormat="1"/>
    <row r="7304" customFormat="1"/>
    <row r="7305" customFormat="1"/>
    <row r="7306" customFormat="1"/>
    <row r="7307" customFormat="1"/>
    <row r="7308" customFormat="1"/>
    <row r="7309" customFormat="1"/>
    <row r="7310" customFormat="1"/>
    <row r="7311" customFormat="1"/>
    <row r="7312" customFormat="1"/>
    <row r="7313" customFormat="1"/>
    <row r="7314" customFormat="1"/>
    <row r="7315" customFormat="1"/>
    <row r="7316" customFormat="1"/>
    <row r="7317" customFormat="1"/>
    <row r="7318" customFormat="1"/>
    <row r="7319" customFormat="1"/>
    <row r="7320" customFormat="1"/>
    <row r="7321" customFormat="1"/>
    <row r="7322" customFormat="1"/>
    <row r="7323" customFormat="1"/>
    <row r="7324" customFormat="1"/>
    <row r="7325" customFormat="1"/>
    <row r="7326" customFormat="1"/>
    <row r="7327" customFormat="1"/>
    <row r="7328" customFormat="1"/>
    <row r="7329" customFormat="1"/>
    <row r="7330" customFormat="1"/>
    <row r="7331" customFormat="1"/>
    <row r="7332" customFormat="1"/>
    <row r="7333" customFormat="1"/>
    <row r="7334" customFormat="1"/>
    <row r="7335" customFormat="1"/>
    <row r="7336" customFormat="1"/>
    <row r="7337" customFormat="1"/>
    <row r="7338" customFormat="1"/>
    <row r="7339" customFormat="1"/>
    <row r="7340" customFormat="1"/>
    <row r="7341" customFormat="1"/>
    <row r="7342" customFormat="1"/>
    <row r="7343" customFormat="1"/>
    <row r="7344" customFormat="1"/>
    <row r="7345" customFormat="1"/>
    <row r="7346" customFormat="1"/>
    <row r="7347" customFormat="1"/>
    <row r="7348" customFormat="1"/>
    <row r="7349" customFormat="1"/>
    <row r="7350" customFormat="1"/>
    <row r="7351" customFormat="1"/>
    <row r="7352" customFormat="1"/>
    <row r="7353" customFormat="1"/>
    <row r="7354" customFormat="1"/>
    <row r="7355" customFormat="1"/>
    <row r="7356" customFormat="1"/>
    <row r="7357" customFormat="1"/>
    <row r="7358" customFormat="1"/>
    <row r="7359" customFormat="1"/>
    <row r="7360" customFormat="1"/>
    <row r="7361" customFormat="1"/>
    <row r="7362" customFormat="1"/>
    <row r="7363" customFormat="1"/>
    <row r="7364" customFormat="1"/>
    <row r="7365" customFormat="1"/>
    <row r="7366" customFormat="1"/>
    <row r="7367" customFormat="1"/>
    <row r="7368" customFormat="1"/>
    <row r="7369" customFormat="1"/>
    <row r="7370" customFormat="1"/>
    <row r="7371" customFormat="1"/>
    <row r="7372" customFormat="1"/>
    <row r="7373" customFormat="1"/>
    <row r="7374" customFormat="1"/>
    <row r="7375" customFormat="1"/>
    <row r="7376" customFormat="1"/>
    <row r="7377" customFormat="1"/>
    <row r="7378" customFormat="1"/>
    <row r="7379" customFormat="1"/>
    <row r="7380" customFormat="1"/>
    <row r="7381" customFormat="1"/>
    <row r="7382" customFormat="1"/>
    <row r="7383" customFormat="1"/>
    <row r="7384" customFormat="1"/>
    <row r="7385" customFormat="1"/>
    <row r="7386" customFormat="1"/>
    <row r="7387" customFormat="1"/>
    <row r="7388" customFormat="1"/>
    <row r="7389" customFormat="1"/>
    <row r="7390" customFormat="1"/>
    <row r="7391" customFormat="1"/>
    <row r="7392" customFormat="1"/>
    <row r="7393" customFormat="1"/>
    <row r="7394" customFormat="1"/>
    <row r="7395" customFormat="1"/>
    <row r="7396" customFormat="1"/>
    <row r="7397" customFormat="1"/>
    <row r="7398" customFormat="1"/>
    <row r="7399" customFormat="1"/>
    <row r="7400" customFormat="1"/>
    <row r="7401" customFormat="1"/>
    <row r="7402" customFormat="1"/>
    <row r="7403" customFormat="1"/>
    <row r="7404" customFormat="1"/>
    <row r="7405" customFormat="1"/>
    <row r="7406" customFormat="1"/>
    <row r="7407" customFormat="1"/>
    <row r="7408" customFormat="1"/>
    <row r="7409" customFormat="1"/>
    <row r="7410" customFormat="1"/>
    <row r="7411" customFormat="1"/>
    <row r="7412" customFormat="1"/>
    <row r="7413" customFormat="1"/>
    <row r="7414" customFormat="1"/>
    <row r="7415" customFormat="1"/>
    <row r="7416" customFormat="1"/>
    <row r="7417" customFormat="1"/>
    <row r="7418" customFormat="1"/>
    <row r="7419" customFormat="1"/>
    <row r="7420" customFormat="1"/>
    <row r="7421" customFormat="1"/>
    <row r="7422" customFormat="1"/>
    <row r="7423" customFormat="1"/>
    <row r="7424" customFormat="1"/>
    <row r="7425" customFormat="1"/>
    <row r="7426" customFormat="1"/>
    <row r="7427" customFormat="1"/>
    <row r="7428" customFormat="1"/>
    <row r="7429" customFormat="1"/>
    <row r="7430" customFormat="1"/>
    <row r="7431" customFormat="1"/>
    <row r="7432" customFormat="1"/>
    <row r="7433" customFormat="1"/>
    <row r="7434" customFormat="1"/>
    <row r="7435" customFormat="1"/>
    <row r="7436" customFormat="1"/>
    <row r="7437" customFormat="1"/>
    <row r="7438" customFormat="1"/>
    <row r="7439" customFormat="1"/>
    <row r="7440" customFormat="1"/>
    <row r="7441" customFormat="1"/>
    <row r="7442" customFormat="1"/>
    <row r="7443" customFormat="1"/>
    <row r="7444" customFormat="1"/>
    <row r="7445" customFormat="1"/>
    <row r="7446" customFormat="1"/>
    <row r="7447" customFormat="1"/>
    <row r="7448" customFormat="1"/>
    <row r="7449" customFormat="1"/>
    <row r="7450" customFormat="1"/>
    <row r="7451" customFormat="1"/>
    <row r="7452" customFormat="1"/>
    <row r="7453" customFormat="1"/>
    <row r="7454" customFormat="1"/>
    <row r="7455" customFormat="1"/>
    <row r="7456" customFormat="1"/>
    <row r="7457" customFormat="1"/>
    <row r="7458" customFormat="1"/>
    <row r="7459" customFormat="1"/>
    <row r="7460" customFormat="1"/>
    <row r="7461" customFormat="1"/>
    <row r="7462" customFormat="1"/>
    <row r="7463" customFormat="1"/>
    <row r="7464" customFormat="1"/>
    <row r="7465" customFormat="1"/>
    <row r="7466" customFormat="1"/>
    <row r="7467" customFormat="1"/>
    <row r="7468" customFormat="1"/>
    <row r="7469" customFormat="1"/>
    <row r="7470" customFormat="1"/>
    <row r="7471" customFormat="1"/>
    <row r="7472" customFormat="1"/>
    <row r="7473" customFormat="1"/>
    <row r="7474" customFormat="1"/>
    <row r="7475" customFormat="1"/>
    <row r="7476" customFormat="1"/>
    <row r="7477" customFormat="1"/>
    <row r="7478" customFormat="1"/>
    <row r="7479" customFormat="1"/>
    <row r="7480" customFormat="1"/>
    <row r="7481" customFormat="1"/>
    <row r="7482" customFormat="1"/>
    <row r="7483" customFormat="1"/>
    <row r="7484" customFormat="1"/>
    <row r="7485" customFormat="1"/>
    <row r="7486" customFormat="1"/>
    <row r="7487" customFormat="1"/>
    <row r="7488" customFormat="1"/>
    <row r="7489" customFormat="1"/>
    <row r="7490" customFormat="1"/>
    <row r="7491" customFormat="1"/>
    <row r="7492" customFormat="1"/>
    <row r="7493" customFormat="1"/>
    <row r="7494" customFormat="1"/>
    <row r="7495" customFormat="1"/>
    <row r="7496" customFormat="1"/>
    <row r="7497" customFormat="1"/>
    <row r="7498" customFormat="1"/>
    <row r="7499" customFormat="1"/>
    <row r="7500" customFormat="1"/>
    <row r="7501" customFormat="1"/>
    <row r="7502" customFormat="1"/>
    <row r="7503" customFormat="1"/>
    <row r="7504" customFormat="1"/>
    <row r="7505" customFormat="1"/>
    <row r="7506" customFormat="1"/>
    <row r="7507" customFormat="1"/>
    <row r="7508" customFormat="1"/>
    <row r="7509" customFormat="1"/>
    <row r="7510" customFormat="1"/>
    <row r="7511" customFormat="1"/>
    <row r="7512" customFormat="1"/>
    <row r="7513" customFormat="1"/>
    <row r="7514" customFormat="1"/>
    <row r="7515" customFormat="1"/>
    <row r="7516" customFormat="1"/>
    <row r="7517" customFormat="1"/>
    <row r="7518" customFormat="1"/>
    <row r="7519" customFormat="1"/>
    <row r="7520" customFormat="1"/>
    <row r="7521" customFormat="1"/>
    <row r="7522" customFormat="1"/>
    <row r="7523" customFormat="1"/>
    <row r="7524" customFormat="1"/>
    <row r="7525" customFormat="1"/>
    <row r="7526" customFormat="1"/>
    <row r="7527" customFormat="1"/>
    <row r="7528" customFormat="1"/>
    <row r="7529" customFormat="1"/>
    <row r="7530" customFormat="1"/>
    <row r="7531" customFormat="1"/>
    <row r="7532" customFormat="1"/>
    <row r="7533" customFormat="1"/>
    <row r="7534" customFormat="1"/>
    <row r="7535" customFormat="1"/>
    <row r="7536" customFormat="1"/>
    <row r="7537" customFormat="1"/>
    <row r="7538" customFormat="1"/>
    <row r="7539" customFormat="1"/>
    <row r="7540" customFormat="1"/>
    <row r="7541" customFormat="1"/>
    <row r="7542" customFormat="1"/>
    <row r="7543" customFormat="1"/>
    <row r="7544" customFormat="1"/>
    <row r="7545" customFormat="1"/>
    <row r="7546" customFormat="1"/>
    <row r="7547" customFormat="1"/>
    <row r="7548" customFormat="1"/>
    <row r="7549" customFormat="1"/>
    <row r="7550" customFormat="1"/>
    <row r="7551" customFormat="1"/>
    <row r="7552" customFormat="1"/>
    <row r="7553" customFormat="1"/>
    <row r="7554" customFormat="1"/>
    <row r="7555" customFormat="1"/>
    <row r="7556" customFormat="1"/>
    <row r="7557" customFormat="1"/>
    <row r="7558" customFormat="1"/>
    <row r="7559" customFormat="1"/>
    <row r="7560" customFormat="1"/>
    <row r="7561" customFormat="1"/>
    <row r="7562" customFormat="1"/>
    <row r="7563" customFormat="1"/>
    <row r="7564" customFormat="1"/>
    <row r="7565" customFormat="1"/>
    <row r="7566" customFormat="1"/>
    <row r="7567" customFormat="1"/>
    <row r="7568" customFormat="1"/>
    <row r="7569" customFormat="1"/>
    <row r="7570" customFormat="1"/>
    <row r="7571" customFormat="1"/>
    <row r="7572" customFormat="1"/>
    <row r="7573" customFormat="1"/>
    <row r="7574" customFormat="1"/>
    <row r="7575" customFormat="1"/>
    <row r="7576" customFormat="1"/>
    <row r="7577" customFormat="1"/>
    <row r="7578" customFormat="1"/>
    <row r="7579" customFormat="1"/>
    <row r="7580" customFormat="1"/>
    <row r="7581" customFormat="1"/>
    <row r="7582" customFormat="1"/>
    <row r="7583" customFormat="1"/>
    <row r="7584" customFormat="1"/>
    <row r="7585" customFormat="1"/>
    <row r="7586" customFormat="1"/>
    <row r="7587" customFormat="1"/>
    <row r="7588" customFormat="1"/>
    <row r="7589" customFormat="1"/>
    <row r="7590" customFormat="1"/>
    <row r="7591" customFormat="1"/>
    <row r="7592" customFormat="1"/>
    <row r="7593" customFormat="1"/>
    <row r="7594" customFormat="1"/>
    <row r="7595" customFormat="1"/>
    <row r="7596" customFormat="1"/>
    <row r="7597" customFormat="1"/>
    <row r="7598" customFormat="1"/>
    <row r="7599" customFormat="1"/>
    <row r="7600" customFormat="1"/>
    <row r="7601" customFormat="1"/>
    <row r="7602" customFormat="1"/>
    <row r="7603" customFormat="1"/>
    <row r="7604" customFormat="1"/>
    <row r="7605" customFormat="1"/>
    <row r="7606" customFormat="1"/>
    <row r="7607" customFormat="1"/>
    <row r="7608" customFormat="1"/>
    <row r="7609" customFormat="1"/>
    <row r="7610" customFormat="1"/>
    <row r="7611" customFormat="1"/>
    <row r="7612" customFormat="1"/>
    <row r="7613" customFormat="1"/>
    <row r="7614" customFormat="1"/>
    <row r="7615" customFormat="1"/>
    <row r="7616" customFormat="1"/>
    <row r="7617" customFormat="1"/>
    <row r="7618" customFormat="1"/>
    <row r="7619" customFormat="1"/>
    <row r="7620" customFormat="1"/>
    <row r="7621" customFormat="1"/>
    <row r="7622" customFormat="1"/>
    <row r="7623" customFormat="1"/>
    <row r="7624" customFormat="1"/>
    <row r="7625" customFormat="1"/>
    <row r="7626" customFormat="1"/>
    <row r="7627" customFormat="1"/>
    <row r="7628" customFormat="1"/>
    <row r="7629" customFormat="1"/>
    <row r="7630" customFormat="1"/>
    <row r="7631" customFormat="1"/>
    <row r="7632" customFormat="1"/>
    <row r="7633" customFormat="1"/>
    <row r="7634" customFormat="1"/>
    <row r="7635" customFormat="1"/>
    <row r="7636" customFormat="1"/>
    <row r="7637" customFormat="1"/>
    <row r="7638" customFormat="1"/>
    <row r="7639" customFormat="1"/>
    <row r="7640" customFormat="1"/>
    <row r="7641" customFormat="1"/>
    <row r="7642" customFormat="1"/>
    <row r="7643" customFormat="1"/>
    <row r="7644" customFormat="1"/>
    <row r="7645" customFormat="1"/>
    <row r="7646" customFormat="1"/>
    <row r="7647" customFormat="1"/>
    <row r="7648" customFormat="1"/>
    <row r="7649" customFormat="1"/>
    <row r="7650" customFormat="1"/>
    <row r="7651" customFormat="1"/>
    <row r="7652" customFormat="1"/>
    <row r="7653" customFormat="1"/>
    <row r="7654" customFormat="1"/>
    <row r="7655" customFormat="1"/>
    <row r="7656" customFormat="1"/>
    <row r="7657" customFormat="1"/>
    <row r="7658" customFormat="1"/>
    <row r="7659" customFormat="1"/>
    <row r="7660" customFormat="1"/>
    <row r="7661" customFormat="1"/>
    <row r="7662" customFormat="1"/>
    <row r="7663" customFormat="1"/>
    <row r="7664" customFormat="1"/>
    <row r="7665" customFormat="1"/>
    <row r="7666" customFormat="1"/>
    <row r="7667" customFormat="1"/>
    <row r="7668" customFormat="1"/>
    <row r="7669" customFormat="1"/>
    <row r="7670" customFormat="1"/>
    <row r="7671" customFormat="1"/>
    <row r="7672" customFormat="1"/>
    <row r="7673" customFormat="1"/>
    <row r="7674" customFormat="1"/>
    <row r="7675" customFormat="1"/>
    <row r="7676" customFormat="1"/>
    <row r="7677" customFormat="1"/>
    <row r="7678" customFormat="1"/>
    <row r="7679" customFormat="1"/>
    <row r="7680" customFormat="1"/>
    <row r="7681" customFormat="1"/>
    <row r="7682" customFormat="1"/>
    <row r="7683" customFormat="1"/>
    <row r="7684" customFormat="1"/>
    <row r="7685" customFormat="1"/>
    <row r="7686" customFormat="1"/>
    <row r="7687" customFormat="1"/>
    <row r="7688" customFormat="1"/>
    <row r="7689" customFormat="1"/>
    <row r="7690" customFormat="1"/>
    <row r="7691" customFormat="1"/>
    <row r="7692" customFormat="1"/>
    <row r="7693" customFormat="1"/>
    <row r="7694" customFormat="1"/>
    <row r="7695" customFormat="1"/>
    <row r="7696" customFormat="1"/>
    <row r="7697" customFormat="1"/>
    <row r="7698" customFormat="1"/>
    <row r="7699" customFormat="1"/>
    <row r="7700" customFormat="1"/>
    <row r="7701" customFormat="1"/>
    <row r="7702" customFormat="1"/>
    <row r="7703" customFormat="1"/>
    <row r="7704" customFormat="1"/>
    <row r="7705" customFormat="1"/>
    <row r="7706" customFormat="1"/>
    <row r="7707" customFormat="1"/>
    <row r="7708" customFormat="1"/>
    <row r="7709" customFormat="1"/>
    <row r="7710" customFormat="1"/>
    <row r="7711" customFormat="1"/>
    <row r="7712" customFormat="1"/>
    <row r="7713" customFormat="1"/>
    <row r="7714" customFormat="1"/>
    <row r="7715" customFormat="1"/>
    <row r="7716" customFormat="1"/>
    <row r="7717" customFormat="1"/>
    <row r="7718" customFormat="1"/>
    <row r="7719" customFormat="1"/>
    <row r="7720" customFormat="1"/>
    <row r="7721" customFormat="1"/>
    <row r="7722" customFormat="1"/>
    <row r="7723" customFormat="1"/>
    <row r="7724" customFormat="1"/>
    <row r="7725" customFormat="1"/>
    <row r="7726" customFormat="1"/>
    <row r="7727" customFormat="1"/>
    <row r="7728" customFormat="1"/>
    <row r="7729" customFormat="1"/>
    <row r="7730" customFormat="1"/>
    <row r="7731" customFormat="1"/>
    <row r="7732" customFormat="1"/>
    <row r="7733" customFormat="1"/>
    <row r="7734" customFormat="1"/>
    <row r="7735" customFormat="1"/>
    <row r="7736" customFormat="1"/>
    <row r="7737" customFormat="1"/>
    <row r="7738" customFormat="1"/>
    <row r="7739" customFormat="1"/>
    <row r="7740" customFormat="1"/>
    <row r="7741" customFormat="1"/>
    <row r="7742" customFormat="1"/>
    <row r="7743" customFormat="1"/>
    <row r="7744" customFormat="1"/>
    <row r="7745" customFormat="1"/>
    <row r="7746" customFormat="1"/>
    <row r="7747" customFormat="1"/>
    <row r="7748" customFormat="1"/>
    <row r="7749" customFormat="1"/>
    <row r="7750" customFormat="1"/>
    <row r="7751" customFormat="1"/>
    <row r="7752" customFormat="1"/>
    <row r="7753" customFormat="1"/>
    <row r="7754" customFormat="1"/>
    <row r="7755" customFormat="1"/>
    <row r="7756" customFormat="1"/>
    <row r="7757" customFormat="1"/>
    <row r="7758" customFormat="1"/>
    <row r="7759" customFormat="1"/>
    <row r="7760" customFormat="1"/>
    <row r="7761" customFormat="1"/>
    <row r="7762" customFormat="1"/>
    <row r="7763" customFormat="1"/>
    <row r="7764" customFormat="1"/>
    <row r="7765" customFormat="1"/>
    <row r="7766" customFormat="1"/>
    <row r="7767" customFormat="1"/>
    <row r="7768" customFormat="1"/>
    <row r="7769" customFormat="1"/>
    <row r="7770" customFormat="1"/>
    <row r="7771" customFormat="1"/>
    <row r="7772" customFormat="1"/>
    <row r="7773" customFormat="1"/>
    <row r="7774" customFormat="1"/>
    <row r="7775" customFormat="1"/>
    <row r="7776" customFormat="1"/>
    <row r="7777" customFormat="1"/>
    <row r="7778" customFormat="1"/>
    <row r="7779" customFormat="1"/>
    <row r="7780" customFormat="1"/>
    <row r="7781" customFormat="1"/>
    <row r="7782" customFormat="1"/>
    <row r="7783" customFormat="1"/>
    <row r="7784" customFormat="1"/>
    <row r="7785" customFormat="1"/>
    <row r="7786" customFormat="1"/>
    <row r="7787" customFormat="1"/>
    <row r="7788" customFormat="1"/>
    <row r="7789" customFormat="1"/>
    <row r="7790" customFormat="1"/>
    <row r="7791" customFormat="1"/>
    <row r="7792" customFormat="1"/>
    <row r="7793" customFormat="1"/>
    <row r="7794" customFormat="1"/>
    <row r="7795" customFormat="1"/>
    <row r="7796" customFormat="1"/>
    <row r="7797" customFormat="1"/>
    <row r="7798" customFormat="1"/>
    <row r="7799" customFormat="1"/>
    <row r="7800" customFormat="1"/>
    <row r="7801" customFormat="1"/>
    <row r="7802" customFormat="1"/>
    <row r="7803" customFormat="1"/>
    <row r="7804" customFormat="1"/>
    <row r="7805" customFormat="1"/>
    <row r="7806" customFormat="1"/>
    <row r="7807" customFormat="1"/>
    <row r="7808" customFormat="1"/>
    <row r="7809" customFormat="1"/>
    <row r="7810" customFormat="1"/>
    <row r="7811" customFormat="1"/>
    <row r="7812" customFormat="1"/>
    <row r="7813" customFormat="1"/>
    <row r="7814" customFormat="1"/>
    <row r="7815" customFormat="1"/>
    <row r="7816" customFormat="1"/>
    <row r="7817" customFormat="1"/>
    <row r="7818" customFormat="1"/>
    <row r="7819" customFormat="1"/>
    <row r="7820" customFormat="1"/>
    <row r="7821" customFormat="1"/>
    <row r="7822" customFormat="1"/>
    <row r="7823" customFormat="1"/>
    <row r="7824" customFormat="1"/>
    <row r="7825" customFormat="1"/>
    <row r="7826" customFormat="1"/>
    <row r="7827" customFormat="1"/>
    <row r="7828" customFormat="1"/>
    <row r="7829" customFormat="1"/>
    <row r="7830" customFormat="1"/>
    <row r="7831" customFormat="1"/>
    <row r="7832" customFormat="1"/>
    <row r="7833" customFormat="1"/>
    <row r="7834" customFormat="1"/>
    <row r="7835" customFormat="1"/>
    <row r="7836" customFormat="1"/>
    <row r="7837" customFormat="1"/>
    <row r="7838" customFormat="1"/>
    <row r="7839" customFormat="1"/>
    <row r="7840" customFormat="1"/>
    <row r="7841" customFormat="1"/>
    <row r="7842" customFormat="1"/>
    <row r="7843" customFormat="1"/>
    <row r="7844" customFormat="1"/>
    <row r="7845" customFormat="1"/>
    <row r="7846" customFormat="1"/>
    <row r="7847" customFormat="1"/>
    <row r="7848" customFormat="1"/>
    <row r="7849" customFormat="1"/>
    <row r="7850" customFormat="1"/>
    <row r="7851" customFormat="1"/>
    <row r="7852" customFormat="1"/>
    <row r="7853" customFormat="1"/>
    <row r="7854" customFormat="1"/>
    <row r="7855" customFormat="1"/>
    <row r="7856" customFormat="1"/>
    <row r="7857" customFormat="1"/>
    <row r="7858" customFormat="1"/>
    <row r="7859" customFormat="1"/>
    <row r="7860" customFormat="1"/>
    <row r="7861" customFormat="1"/>
    <row r="7862" customFormat="1"/>
    <row r="7863" customFormat="1"/>
    <row r="7864" customFormat="1"/>
    <row r="7865" customFormat="1"/>
    <row r="7866" customFormat="1"/>
    <row r="7867" customFormat="1"/>
    <row r="7868" customFormat="1"/>
    <row r="7869" customFormat="1"/>
    <row r="7870" customFormat="1"/>
    <row r="7871" customFormat="1"/>
    <row r="7872" customFormat="1"/>
    <row r="7873" customFormat="1"/>
    <row r="7874" customFormat="1"/>
    <row r="7875" customFormat="1"/>
    <row r="7876" customFormat="1"/>
    <row r="7877" customFormat="1"/>
    <row r="7878" customFormat="1"/>
    <row r="7879" customFormat="1"/>
    <row r="7880" customFormat="1"/>
    <row r="7881" customFormat="1"/>
    <row r="7882" customFormat="1"/>
    <row r="7883" customFormat="1"/>
    <row r="7884" customFormat="1"/>
    <row r="7885" customFormat="1"/>
    <row r="7886" customFormat="1"/>
    <row r="7887" customFormat="1"/>
    <row r="7888" customFormat="1"/>
    <row r="7889" customFormat="1"/>
    <row r="7890" customFormat="1"/>
    <row r="7891" customFormat="1"/>
    <row r="7892" customFormat="1"/>
    <row r="7893" customFormat="1"/>
    <row r="7894" customFormat="1"/>
    <row r="7895" customFormat="1"/>
    <row r="7896" customFormat="1"/>
    <row r="7897" customFormat="1"/>
    <row r="7898" customFormat="1"/>
    <row r="7899" customFormat="1"/>
    <row r="7900" customFormat="1"/>
    <row r="7901" customFormat="1"/>
    <row r="7902" customFormat="1"/>
    <row r="7903" customFormat="1"/>
    <row r="7904" customFormat="1"/>
    <row r="7905" customFormat="1"/>
    <row r="7906" customFormat="1"/>
    <row r="7907" customFormat="1"/>
    <row r="7908" customFormat="1"/>
    <row r="7909" customFormat="1"/>
    <row r="7910" customFormat="1"/>
    <row r="7911" customFormat="1"/>
    <row r="7912" customFormat="1"/>
    <row r="7913" customFormat="1"/>
    <row r="7914" customFormat="1"/>
    <row r="7915" customFormat="1"/>
    <row r="7916" customFormat="1"/>
    <row r="7917" customFormat="1"/>
    <row r="7918" customFormat="1"/>
    <row r="7919" customFormat="1"/>
    <row r="7920" customFormat="1"/>
    <row r="7921" customFormat="1"/>
    <row r="7922" customFormat="1"/>
    <row r="7923" customFormat="1"/>
    <row r="7924" customFormat="1"/>
    <row r="7925" customFormat="1"/>
    <row r="7926" customFormat="1"/>
    <row r="7927" customFormat="1"/>
    <row r="7928" customFormat="1"/>
    <row r="7929" customFormat="1"/>
    <row r="7930" customFormat="1"/>
    <row r="7931" customFormat="1"/>
    <row r="7932" customFormat="1"/>
    <row r="7933" customFormat="1"/>
    <row r="7934" customFormat="1"/>
    <row r="7935" customFormat="1"/>
    <row r="7936" customFormat="1"/>
    <row r="7937" customFormat="1"/>
    <row r="7938" customFormat="1"/>
    <row r="7939" customFormat="1"/>
    <row r="7940" customFormat="1"/>
    <row r="7941" customFormat="1"/>
    <row r="7942" customFormat="1"/>
    <row r="7943" customFormat="1"/>
    <row r="7944" customFormat="1"/>
    <row r="7945" customFormat="1"/>
    <row r="7946" customFormat="1"/>
    <row r="7947" customFormat="1"/>
    <row r="7948" customFormat="1"/>
    <row r="7949" customFormat="1"/>
    <row r="7950" customFormat="1"/>
    <row r="7951" customFormat="1"/>
    <row r="7952" customFormat="1"/>
    <row r="7953" customFormat="1"/>
    <row r="7954" customFormat="1"/>
    <row r="7955" customFormat="1"/>
    <row r="7956" customFormat="1"/>
    <row r="7957" customFormat="1"/>
    <row r="7958" customFormat="1"/>
    <row r="7959" customFormat="1"/>
    <row r="7960" customFormat="1"/>
    <row r="7961" customFormat="1"/>
    <row r="7962" customFormat="1"/>
    <row r="7963" customFormat="1"/>
    <row r="7964" customFormat="1"/>
    <row r="7965" customFormat="1"/>
    <row r="7966" customFormat="1"/>
    <row r="7967" customFormat="1"/>
    <row r="7968" customFormat="1"/>
    <row r="7969" customFormat="1"/>
    <row r="7970" customFormat="1"/>
    <row r="7971" customFormat="1"/>
    <row r="7972" customFormat="1"/>
    <row r="7973" customFormat="1"/>
    <row r="7974" customFormat="1"/>
    <row r="7975" customFormat="1"/>
    <row r="7976" customFormat="1"/>
    <row r="7977" customFormat="1"/>
    <row r="7978" customFormat="1"/>
    <row r="7979" customFormat="1"/>
    <row r="7980" customFormat="1"/>
    <row r="7981" customFormat="1"/>
    <row r="7982" customFormat="1"/>
    <row r="7983" customFormat="1"/>
    <row r="7984" customFormat="1"/>
    <row r="7985" customFormat="1"/>
    <row r="7986" customFormat="1"/>
    <row r="7987" customFormat="1"/>
    <row r="7988" customFormat="1"/>
    <row r="7989" customFormat="1"/>
    <row r="7990" customFormat="1"/>
    <row r="7991" customFormat="1"/>
    <row r="7992" customFormat="1"/>
    <row r="7993" customFormat="1"/>
    <row r="7994" customFormat="1"/>
    <row r="7995" customFormat="1"/>
    <row r="7996" customFormat="1"/>
    <row r="7997" customFormat="1"/>
    <row r="7998" customFormat="1"/>
    <row r="7999" customFormat="1"/>
    <row r="8000" customFormat="1"/>
    <row r="8001" customFormat="1"/>
    <row r="8002" customFormat="1"/>
    <row r="8003" customFormat="1"/>
    <row r="8004" customFormat="1"/>
    <row r="8005" customFormat="1"/>
    <row r="8006" customFormat="1"/>
    <row r="8007" customFormat="1"/>
    <row r="8008" customFormat="1"/>
    <row r="8009" customFormat="1"/>
    <row r="8010" customFormat="1"/>
    <row r="8011" customFormat="1"/>
    <row r="8012" customFormat="1"/>
    <row r="8013" customFormat="1"/>
    <row r="8014" customFormat="1"/>
    <row r="8015" customFormat="1"/>
    <row r="8016" customFormat="1"/>
    <row r="8017" customFormat="1"/>
    <row r="8018" customFormat="1"/>
    <row r="8019" customFormat="1"/>
    <row r="8020" customFormat="1"/>
    <row r="8021" customFormat="1"/>
    <row r="8022" customFormat="1"/>
    <row r="8023" customFormat="1"/>
    <row r="8024" customFormat="1"/>
    <row r="8025" customFormat="1"/>
    <row r="8026" customFormat="1"/>
    <row r="8027" customFormat="1"/>
    <row r="8028" customFormat="1"/>
    <row r="8029" customFormat="1"/>
    <row r="8030" customFormat="1"/>
    <row r="8031" customFormat="1"/>
    <row r="8032" customFormat="1"/>
    <row r="8033" customFormat="1"/>
    <row r="8034" customFormat="1"/>
    <row r="8035" customFormat="1"/>
    <row r="8036" customFormat="1"/>
    <row r="8037" customFormat="1"/>
    <row r="8038" customFormat="1"/>
    <row r="8039" customFormat="1"/>
    <row r="8040" customFormat="1"/>
    <row r="8041" customFormat="1"/>
    <row r="8042" customFormat="1"/>
    <row r="8043" customFormat="1"/>
    <row r="8044" customFormat="1"/>
    <row r="8045" customFormat="1"/>
    <row r="8046" customFormat="1"/>
    <row r="8047" customFormat="1"/>
    <row r="8048" customFormat="1"/>
    <row r="8049" customFormat="1"/>
    <row r="8050" customFormat="1"/>
    <row r="8051" customFormat="1"/>
    <row r="8052" customFormat="1"/>
    <row r="8053" customFormat="1"/>
    <row r="8054" customFormat="1"/>
    <row r="8055" customFormat="1"/>
    <row r="8056" customFormat="1"/>
    <row r="8057" customFormat="1"/>
    <row r="8058" customFormat="1"/>
    <row r="8059" customFormat="1"/>
    <row r="8060" customFormat="1"/>
    <row r="8061" customFormat="1"/>
    <row r="8062" customFormat="1"/>
    <row r="8063" customFormat="1"/>
    <row r="8064" customFormat="1"/>
    <row r="8065" customFormat="1"/>
    <row r="8066" customFormat="1"/>
    <row r="8067" customFormat="1"/>
    <row r="8068" customFormat="1"/>
    <row r="8069" customFormat="1"/>
    <row r="8070" customFormat="1"/>
    <row r="8071" customFormat="1"/>
    <row r="8072" customFormat="1"/>
    <row r="8073" customFormat="1"/>
    <row r="8074" customFormat="1"/>
    <row r="8075" customFormat="1"/>
    <row r="8076" customFormat="1"/>
    <row r="8077" customFormat="1"/>
    <row r="8078" customFormat="1"/>
    <row r="8079" customFormat="1"/>
    <row r="8080" customFormat="1"/>
    <row r="8081" customFormat="1"/>
    <row r="8082" customFormat="1"/>
    <row r="8083" customFormat="1"/>
    <row r="8084" customFormat="1"/>
    <row r="8085" customFormat="1"/>
    <row r="8086" customFormat="1"/>
    <row r="8087" customFormat="1"/>
    <row r="8088" customFormat="1"/>
    <row r="8089" customFormat="1"/>
    <row r="8090" customFormat="1"/>
    <row r="8091" customFormat="1"/>
    <row r="8092" customFormat="1"/>
    <row r="8093" customFormat="1"/>
    <row r="8094" customFormat="1"/>
    <row r="8095" customFormat="1"/>
    <row r="8096" customFormat="1"/>
    <row r="8097" customFormat="1"/>
    <row r="8098" customFormat="1"/>
    <row r="8099" customFormat="1"/>
    <row r="8100" customFormat="1"/>
    <row r="8101" customFormat="1"/>
    <row r="8102" customFormat="1"/>
    <row r="8103" customFormat="1"/>
    <row r="8104" customFormat="1"/>
    <row r="8105" customFormat="1"/>
    <row r="8106" customFormat="1"/>
    <row r="8107" customFormat="1"/>
    <row r="8108" customFormat="1"/>
    <row r="8109" customFormat="1"/>
    <row r="8110" customFormat="1"/>
    <row r="8111" customFormat="1"/>
    <row r="8112" customFormat="1"/>
    <row r="8113" customFormat="1"/>
    <row r="8114" customFormat="1"/>
    <row r="8115" customFormat="1"/>
    <row r="8116" customFormat="1"/>
    <row r="8117" customFormat="1"/>
    <row r="8118" customFormat="1"/>
    <row r="8119" customFormat="1"/>
    <row r="8120" customFormat="1"/>
    <row r="8121" customFormat="1"/>
    <row r="8122" customFormat="1"/>
    <row r="8123" customFormat="1"/>
    <row r="8124" customFormat="1"/>
    <row r="8125" customFormat="1"/>
    <row r="8126" customFormat="1"/>
    <row r="8127" customFormat="1"/>
    <row r="8128" customFormat="1"/>
    <row r="8129" customFormat="1"/>
    <row r="8130" customFormat="1"/>
    <row r="8131" customFormat="1"/>
    <row r="8132" customFormat="1"/>
    <row r="8133" customFormat="1"/>
    <row r="8134" customFormat="1"/>
    <row r="8135" customFormat="1"/>
    <row r="8136" customFormat="1"/>
    <row r="8137" customFormat="1"/>
    <row r="8138" customFormat="1"/>
    <row r="8139" customFormat="1"/>
    <row r="8140" customFormat="1"/>
    <row r="8141" customFormat="1"/>
    <row r="8142" customFormat="1"/>
    <row r="8143" customFormat="1"/>
    <row r="8144" customFormat="1"/>
    <row r="8145" customFormat="1"/>
    <row r="8146" customFormat="1"/>
    <row r="8147" customFormat="1"/>
    <row r="8148" customFormat="1"/>
    <row r="8149" customFormat="1"/>
    <row r="8150" customFormat="1"/>
    <row r="8151" customFormat="1"/>
    <row r="8152" customFormat="1"/>
    <row r="8153" customFormat="1"/>
    <row r="8154" customFormat="1"/>
    <row r="8155" customFormat="1"/>
    <row r="8156" customFormat="1"/>
    <row r="8157" customFormat="1"/>
    <row r="8158" customFormat="1"/>
    <row r="8159" customFormat="1"/>
    <row r="8160" customFormat="1"/>
    <row r="8161" customFormat="1"/>
    <row r="8162" customFormat="1"/>
    <row r="8163" customFormat="1"/>
    <row r="8164" customFormat="1"/>
    <row r="8165" customFormat="1"/>
    <row r="8166" customFormat="1"/>
    <row r="8167" customFormat="1"/>
    <row r="8168" customFormat="1"/>
    <row r="8169" customFormat="1"/>
    <row r="8170" customFormat="1"/>
    <row r="8171" customFormat="1"/>
    <row r="8172" customFormat="1"/>
    <row r="8173" customFormat="1"/>
    <row r="8174" customFormat="1"/>
    <row r="8175" customFormat="1"/>
    <row r="8176" customFormat="1"/>
    <row r="8177" customFormat="1"/>
    <row r="8178" customFormat="1"/>
    <row r="8179" customFormat="1"/>
    <row r="8180" customFormat="1"/>
    <row r="8181" customFormat="1"/>
    <row r="8182" customFormat="1"/>
    <row r="8183" customFormat="1"/>
    <row r="8184" customFormat="1"/>
    <row r="8185" customFormat="1"/>
    <row r="8186" customFormat="1"/>
    <row r="8187" customFormat="1"/>
    <row r="8188" customFormat="1"/>
    <row r="8189" customFormat="1"/>
    <row r="8190" customFormat="1"/>
    <row r="8191" customFormat="1"/>
    <row r="8192" customFormat="1"/>
    <row r="8193" customFormat="1"/>
    <row r="8194" customFormat="1"/>
    <row r="8195" customFormat="1"/>
    <row r="8196" customFormat="1"/>
    <row r="8197" customFormat="1"/>
    <row r="8198" customFormat="1"/>
    <row r="8199" customFormat="1"/>
    <row r="8200" customFormat="1"/>
    <row r="8201" customFormat="1"/>
    <row r="8202" customFormat="1"/>
    <row r="8203" customFormat="1"/>
    <row r="8204" customFormat="1"/>
    <row r="8205" customFormat="1"/>
    <row r="8206" customFormat="1"/>
    <row r="8207" customFormat="1"/>
    <row r="8208" customFormat="1"/>
    <row r="8209" customFormat="1"/>
    <row r="8210" customFormat="1"/>
    <row r="8211" customFormat="1"/>
    <row r="8212" customFormat="1"/>
    <row r="8213" customFormat="1"/>
    <row r="8214" customFormat="1"/>
    <row r="8215" customFormat="1"/>
    <row r="8216" customFormat="1"/>
    <row r="8217" customFormat="1"/>
    <row r="8218" customFormat="1"/>
    <row r="8219" customFormat="1"/>
    <row r="8220" customFormat="1"/>
    <row r="8221" customFormat="1"/>
    <row r="8222" customFormat="1"/>
    <row r="8223" customFormat="1"/>
    <row r="8224" customFormat="1"/>
    <row r="8225" customFormat="1"/>
    <row r="8226" customFormat="1"/>
    <row r="8227" customFormat="1"/>
    <row r="8228" customFormat="1"/>
    <row r="8229" customFormat="1"/>
    <row r="8230" customFormat="1"/>
    <row r="8231" customFormat="1"/>
    <row r="8232" customFormat="1"/>
    <row r="8233" customFormat="1"/>
    <row r="8234" customFormat="1"/>
    <row r="8235" customFormat="1"/>
    <row r="8236" customFormat="1"/>
    <row r="8237" customFormat="1"/>
    <row r="8238" customFormat="1"/>
    <row r="8239" customFormat="1"/>
    <row r="8240" customFormat="1"/>
    <row r="8241" customFormat="1"/>
    <row r="8242" customFormat="1"/>
    <row r="8243" customFormat="1"/>
    <row r="8244" customFormat="1"/>
    <row r="8245" customFormat="1"/>
    <row r="8246" customFormat="1"/>
    <row r="8247" customFormat="1"/>
    <row r="8248" customFormat="1"/>
    <row r="8249" customFormat="1"/>
    <row r="8250" customFormat="1"/>
    <row r="8251" customFormat="1"/>
    <row r="8252" customFormat="1"/>
    <row r="8253" customFormat="1"/>
    <row r="8254" customFormat="1"/>
    <row r="8255" customFormat="1"/>
    <row r="8256" customFormat="1"/>
    <row r="8257" customFormat="1"/>
    <row r="8258" customFormat="1"/>
    <row r="8259" customFormat="1"/>
    <row r="8260" customFormat="1"/>
    <row r="8261" customFormat="1"/>
    <row r="8262" customFormat="1"/>
    <row r="8263" customFormat="1"/>
    <row r="8264" customFormat="1"/>
    <row r="8265" customFormat="1"/>
    <row r="8266" customFormat="1"/>
    <row r="8267" customFormat="1"/>
    <row r="8268" customFormat="1"/>
    <row r="8269" customFormat="1"/>
    <row r="8270" customFormat="1"/>
    <row r="8271" customFormat="1"/>
    <row r="8272" customFormat="1"/>
    <row r="8273" customFormat="1"/>
    <row r="8274" customFormat="1"/>
    <row r="8275" customFormat="1"/>
    <row r="8276" customFormat="1"/>
    <row r="8277" customFormat="1"/>
    <row r="8278" customFormat="1"/>
    <row r="8279" customFormat="1"/>
    <row r="8280" customFormat="1"/>
    <row r="8281" customFormat="1"/>
    <row r="8282" customFormat="1"/>
    <row r="8283" customFormat="1"/>
    <row r="8284" customFormat="1"/>
    <row r="8285" customFormat="1"/>
    <row r="8286" customFormat="1"/>
    <row r="8287" customFormat="1"/>
    <row r="8288" customFormat="1"/>
    <row r="8289" customFormat="1"/>
    <row r="8290" customFormat="1"/>
    <row r="8291" customFormat="1"/>
    <row r="8292" customFormat="1"/>
    <row r="8293" customFormat="1"/>
    <row r="8294" customFormat="1"/>
    <row r="8295" customFormat="1"/>
    <row r="8296" customFormat="1"/>
    <row r="8297" customFormat="1"/>
    <row r="8298" customFormat="1"/>
    <row r="8299" customFormat="1"/>
    <row r="8300" customFormat="1"/>
    <row r="8301" customFormat="1"/>
    <row r="8302" customFormat="1"/>
    <row r="8303" customFormat="1"/>
    <row r="8304" customFormat="1"/>
    <row r="8305" customFormat="1"/>
    <row r="8306" customFormat="1"/>
    <row r="8307" customFormat="1"/>
    <row r="8308" customFormat="1"/>
    <row r="8309" customFormat="1"/>
    <row r="8310" customFormat="1"/>
    <row r="8311" customFormat="1"/>
    <row r="8312" customFormat="1"/>
    <row r="8313" customFormat="1"/>
    <row r="8314" customFormat="1"/>
    <row r="8315" customFormat="1"/>
    <row r="8316" customFormat="1"/>
    <row r="8317" customFormat="1"/>
    <row r="8318" customFormat="1"/>
    <row r="8319" customFormat="1"/>
    <row r="8320" customFormat="1"/>
    <row r="8321" customFormat="1"/>
    <row r="8322" customFormat="1"/>
    <row r="8323" customFormat="1"/>
    <row r="8324" customFormat="1"/>
    <row r="8325" customFormat="1"/>
    <row r="8326" customFormat="1"/>
    <row r="8327" customFormat="1"/>
    <row r="8328" customFormat="1"/>
    <row r="8329" customFormat="1"/>
    <row r="8330" customFormat="1"/>
    <row r="8331" customFormat="1"/>
    <row r="8332" customFormat="1"/>
    <row r="8333" customFormat="1"/>
    <row r="8334" customFormat="1"/>
    <row r="8335" customFormat="1"/>
    <row r="8336" customFormat="1"/>
    <row r="8337" customFormat="1"/>
    <row r="8338" customFormat="1"/>
    <row r="8339" customFormat="1"/>
    <row r="8340" customFormat="1"/>
    <row r="8341" customFormat="1"/>
    <row r="8342" customFormat="1"/>
    <row r="8343" customFormat="1"/>
    <row r="8344" customFormat="1"/>
    <row r="8345" customFormat="1"/>
    <row r="8346" customFormat="1"/>
    <row r="8347" customFormat="1"/>
    <row r="8348" customFormat="1"/>
    <row r="8349" customFormat="1"/>
    <row r="8350" customFormat="1"/>
    <row r="8351" customFormat="1"/>
    <row r="8352" customFormat="1"/>
    <row r="8353" customFormat="1"/>
    <row r="8354" customFormat="1"/>
    <row r="8355" customFormat="1"/>
    <row r="8356" customFormat="1"/>
    <row r="8357" customFormat="1"/>
    <row r="8358" customFormat="1"/>
    <row r="8359" customFormat="1"/>
    <row r="8360" customFormat="1"/>
    <row r="8361" customFormat="1"/>
    <row r="8362" customFormat="1"/>
    <row r="8363" customFormat="1"/>
    <row r="8364" customFormat="1"/>
    <row r="8365" customFormat="1"/>
    <row r="8366" customFormat="1"/>
    <row r="8367" customFormat="1"/>
    <row r="8368" customFormat="1"/>
    <row r="8369" customFormat="1"/>
    <row r="8370" customFormat="1"/>
    <row r="8371" customFormat="1"/>
    <row r="8372" customFormat="1"/>
    <row r="8373" customFormat="1"/>
    <row r="8374" customFormat="1"/>
    <row r="8375" customFormat="1"/>
    <row r="8376" customFormat="1"/>
    <row r="8377" customFormat="1"/>
    <row r="8378" customFormat="1"/>
    <row r="8379" customFormat="1"/>
    <row r="8380" customFormat="1"/>
    <row r="8381" customFormat="1"/>
    <row r="8382" customFormat="1"/>
    <row r="8383" customFormat="1"/>
    <row r="8384" customFormat="1"/>
    <row r="8385" customFormat="1"/>
    <row r="8386" customFormat="1"/>
    <row r="8387" customFormat="1"/>
    <row r="8388" customFormat="1"/>
    <row r="8389" customFormat="1"/>
    <row r="8390" customFormat="1"/>
    <row r="8391" customFormat="1"/>
    <row r="8392" customFormat="1"/>
    <row r="8393" customFormat="1"/>
    <row r="8394" customFormat="1"/>
    <row r="8395" customFormat="1"/>
    <row r="8396" customFormat="1"/>
    <row r="8397" customFormat="1"/>
    <row r="8398" customFormat="1"/>
    <row r="8399" customFormat="1"/>
    <row r="8400" customFormat="1"/>
    <row r="8401" customFormat="1"/>
    <row r="8402" customFormat="1"/>
    <row r="8403" customFormat="1"/>
    <row r="8404" customFormat="1"/>
    <row r="8405" customFormat="1"/>
    <row r="8406" customFormat="1"/>
    <row r="8407" customFormat="1"/>
    <row r="8408" customFormat="1"/>
    <row r="8409" customFormat="1"/>
    <row r="8410" customFormat="1"/>
    <row r="8411" customFormat="1"/>
    <row r="8412" customFormat="1"/>
    <row r="8413" customFormat="1"/>
    <row r="8414" customFormat="1"/>
    <row r="8415" customFormat="1"/>
    <row r="8416" customFormat="1"/>
    <row r="8417" customFormat="1"/>
    <row r="8418" customFormat="1"/>
    <row r="8419" customFormat="1"/>
    <row r="8420" customFormat="1"/>
    <row r="8421" customFormat="1"/>
    <row r="8422" customFormat="1"/>
    <row r="8423" customFormat="1"/>
    <row r="8424" customFormat="1"/>
    <row r="8425" customFormat="1"/>
    <row r="8426" customFormat="1"/>
    <row r="8427" customFormat="1"/>
    <row r="8428" customFormat="1"/>
    <row r="8429" customFormat="1"/>
    <row r="8430" customFormat="1"/>
    <row r="8431" customFormat="1"/>
    <row r="8432" customFormat="1"/>
    <row r="8433" customFormat="1"/>
    <row r="8434" customFormat="1"/>
    <row r="8435" customFormat="1"/>
    <row r="8436" customFormat="1"/>
    <row r="8437" customFormat="1"/>
    <row r="8438" customFormat="1"/>
    <row r="8439" customFormat="1"/>
    <row r="8440" customFormat="1"/>
    <row r="8441" customFormat="1"/>
    <row r="8442" customFormat="1"/>
    <row r="8443" customFormat="1"/>
    <row r="8444" customFormat="1"/>
    <row r="8445" customFormat="1"/>
    <row r="8446" customFormat="1"/>
    <row r="8447" customFormat="1"/>
    <row r="8448" customFormat="1"/>
    <row r="8449" customFormat="1"/>
    <row r="8450" customFormat="1"/>
    <row r="8451" customFormat="1"/>
    <row r="8452" customFormat="1"/>
    <row r="8453" customFormat="1"/>
    <row r="8454" customFormat="1"/>
    <row r="8455" customFormat="1"/>
    <row r="8456" customFormat="1"/>
    <row r="8457" customFormat="1"/>
    <row r="8458" customFormat="1"/>
    <row r="8459" customFormat="1"/>
    <row r="8460" customFormat="1"/>
    <row r="8461" customFormat="1"/>
    <row r="8462" customFormat="1"/>
    <row r="8463" customFormat="1"/>
    <row r="8464" customFormat="1"/>
    <row r="8465" customFormat="1"/>
    <row r="8466" customFormat="1"/>
    <row r="8467" customFormat="1"/>
    <row r="8468" customFormat="1"/>
    <row r="8469" customFormat="1"/>
    <row r="8470" customFormat="1"/>
    <row r="8471" customFormat="1"/>
    <row r="8472" customFormat="1"/>
    <row r="8473" customFormat="1"/>
    <row r="8474" customFormat="1"/>
    <row r="8475" customFormat="1"/>
    <row r="8476" customFormat="1"/>
    <row r="8477" customFormat="1"/>
    <row r="8478" customFormat="1"/>
    <row r="8479" customFormat="1"/>
    <row r="8480" customFormat="1"/>
    <row r="8481" customFormat="1"/>
    <row r="8482" customFormat="1"/>
    <row r="8483" customFormat="1"/>
    <row r="8484" customFormat="1"/>
    <row r="8485" customFormat="1"/>
    <row r="8486" customFormat="1"/>
    <row r="8487" customFormat="1"/>
    <row r="8488" customFormat="1"/>
    <row r="8489" customFormat="1"/>
    <row r="8490" customFormat="1"/>
    <row r="8491" customFormat="1"/>
    <row r="8492" customFormat="1"/>
    <row r="8493" customFormat="1"/>
    <row r="8494" customFormat="1"/>
    <row r="8495" customFormat="1"/>
    <row r="8496" customFormat="1"/>
    <row r="8497" customFormat="1"/>
    <row r="8498" customFormat="1"/>
    <row r="8499" customFormat="1"/>
    <row r="8500" customFormat="1"/>
    <row r="8501" customFormat="1"/>
    <row r="8502" customFormat="1"/>
    <row r="8503" customFormat="1"/>
    <row r="8504" customFormat="1"/>
    <row r="8505" customFormat="1"/>
    <row r="8506" customFormat="1"/>
    <row r="8507" customFormat="1"/>
    <row r="8508" customFormat="1"/>
    <row r="8509" customFormat="1"/>
    <row r="8510" customFormat="1"/>
    <row r="8511" customFormat="1"/>
    <row r="8512" customFormat="1"/>
    <row r="8513" customFormat="1"/>
    <row r="8514" customFormat="1"/>
    <row r="8515" customFormat="1"/>
    <row r="8516" customFormat="1"/>
    <row r="8517" customFormat="1"/>
    <row r="8518" customFormat="1"/>
    <row r="8519" customFormat="1"/>
    <row r="8520" customFormat="1"/>
    <row r="8521" customFormat="1"/>
    <row r="8522" customFormat="1"/>
    <row r="8523" customFormat="1"/>
    <row r="8524" customFormat="1"/>
    <row r="8525" customFormat="1"/>
    <row r="8526" customFormat="1"/>
    <row r="8527" customFormat="1"/>
    <row r="8528" customFormat="1"/>
    <row r="8529" customFormat="1"/>
    <row r="8530" customFormat="1"/>
    <row r="8531" customFormat="1"/>
    <row r="8532" customFormat="1"/>
    <row r="8533" customFormat="1"/>
    <row r="8534" customFormat="1"/>
    <row r="8535" customFormat="1"/>
    <row r="8536" customFormat="1"/>
    <row r="8537" customFormat="1"/>
    <row r="8538" customFormat="1"/>
    <row r="8539" customFormat="1"/>
    <row r="8540" customFormat="1"/>
    <row r="8541" customFormat="1"/>
    <row r="8542" customFormat="1"/>
    <row r="8543" customFormat="1"/>
    <row r="8544" customFormat="1"/>
    <row r="8545" customFormat="1"/>
    <row r="8546" customFormat="1"/>
    <row r="8547" customFormat="1"/>
    <row r="8548" customFormat="1"/>
    <row r="8549" customFormat="1"/>
    <row r="8550" customFormat="1"/>
    <row r="8551" customFormat="1"/>
    <row r="8552" customFormat="1"/>
    <row r="8553" customFormat="1"/>
    <row r="8554" customFormat="1"/>
    <row r="8555" customFormat="1"/>
    <row r="8556" customFormat="1"/>
    <row r="8557" customFormat="1"/>
    <row r="8558" customFormat="1"/>
    <row r="8559" customFormat="1"/>
    <row r="8560" customFormat="1"/>
    <row r="8561" customFormat="1"/>
    <row r="8562" customFormat="1"/>
    <row r="8563" customFormat="1"/>
    <row r="8564" customFormat="1"/>
    <row r="8565" customFormat="1"/>
    <row r="8566" customFormat="1"/>
    <row r="8567" customFormat="1"/>
    <row r="8568" customFormat="1"/>
    <row r="8569" customFormat="1"/>
    <row r="8570" customFormat="1"/>
    <row r="8571" customFormat="1"/>
    <row r="8572" customFormat="1"/>
    <row r="8573" customFormat="1"/>
    <row r="8574" customFormat="1"/>
    <row r="8575" customFormat="1"/>
    <row r="8576" customFormat="1"/>
    <row r="8577" customFormat="1"/>
    <row r="8578" customFormat="1"/>
    <row r="8579" customFormat="1"/>
    <row r="8580" customFormat="1"/>
    <row r="8581" customFormat="1"/>
    <row r="8582" customFormat="1"/>
    <row r="8583" customFormat="1"/>
    <row r="8584" customFormat="1"/>
    <row r="8585" customFormat="1"/>
    <row r="8586" customFormat="1"/>
    <row r="8587" customFormat="1"/>
    <row r="8588" customFormat="1"/>
    <row r="8589" customFormat="1"/>
    <row r="8590" customFormat="1"/>
    <row r="8591" customFormat="1"/>
    <row r="8592" customFormat="1"/>
    <row r="8593" customFormat="1"/>
    <row r="8594" customFormat="1"/>
    <row r="8595" customFormat="1"/>
    <row r="8596" customFormat="1"/>
    <row r="8597" customFormat="1"/>
    <row r="8598" customFormat="1"/>
    <row r="8599" customFormat="1"/>
    <row r="8600" customFormat="1"/>
    <row r="8601" customFormat="1"/>
    <row r="8602" customFormat="1"/>
    <row r="8603" customFormat="1"/>
    <row r="8604" customFormat="1"/>
    <row r="8605" customFormat="1"/>
    <row r="8606" customFormat="1"/>
    <row r="8607" customFormat="1"/>
    <row r="8608" customFormat="1"/>
    <row r="8609" customFormat="1"/>
    <row r="8610" customFormat="1"/>
    <row r="8611" customFormat="1"/>
    <row r="8612" customFormat="1"/>
    <row r="8613" customFormat="1"/>
    <row r="8614" customFormat="1"/>
    <row r="8615" customFormat="1"/>
    <row r="8616" customFormat="1"/>
    <row r="8617" customFormat="1"/>
    <row r="8618" customFormat="1"/>
    <row r="8619" customFormat="1"/>
    <row r="8620" customFormat="1"/>
    <row r="8621" customFormat="1"/>
    <row r="8622" customFormat="1"/>
    <row r="8623" customFormat="1"/>
    <row r="8624" customFormat="1"/>
    <row r="8625" customFormat="1"/>
    <row r="8626" customFormat="1"/>
    <row r="8627" customFormat="1"/>
    <row r="8628" customFormat="1"/>
    <row r="8629" customFormat="1"/>
    <row r="8630" customFormat="1"/>
    <row r="8631" customFormat="1"/>
    <row r="8632" customFormat="1"/>
    <row r="8633" customFormat="1"/>
    <row r="8634" customFormat="1"/>
    <row r="8635" customFormat="1"/>
    <row r="8636" customFormat="1"/>
    <row r="8637" customFormat="1"/>
    <row r="8638" customFormat="1"/>
    <row r="8639" customFormat="1"/>
    <row r="8640" customFormat="1"/>
    <row r="8641" customFormat="1"/>
    <row r="8642" customFormat="1"/>
    <row r="8643" customFormat="1"/>
    <row r="8644" customFormat="1"/>
    <row r="8645" customFormat="1"/>
    <row r="8646" customFormat="1"/>
    <row r="8647" customFormat="1"/>
    <row r="8648" customFormat="1"/>
    <row r="8649" customFormat="1"/>
    <row r="8650" customFormat="1"/>
    <row r="8651" customFormat="1"/>
    <row r="8652" customFormat="1"/>
    <row r="8653" customFormat="1"/>
    <row r="8654" customFormat="1"/>
    <row r="8655" customFormat="1"/>
    <row r="8656" customFormat="1"/>
    <row r="8657" customFormat="1"/>
    <row r="8658" customFormat="1"/>
    <row r="8659" customFormat="1"/>
    <row r="8660" customFormat="1"/>
    <row r="8661" customFormat="1"/>
    <row r="8662" customFormat="1"/>
    <row r="8663" customFormat="1"/>
    <row r="8664" customFormat="1"/>
    <row r="8665" customFormat="1"/>
    <row r="8666" customFormat="1"/>
    <row r="8667" customFormat="1"/>
    <row r="8668" customFormat="1"/>
    <row r="8669" customFormat="1"/>
    <row r="8670" customFormat="1"/>
    <row r="8671" customFormat="1"/>
    <row r="8672" customFormat="1"/>
    <row r="8673" customFormat="1"/>
    <row r="8674" customFormat="1"/>
    <row r="8675" customFormat="1"/>
    <row r="8676" customFormat="1"/>
    <row r="8677" customFormat="1"/>
    <row r="8678" customFormat="1"/>
    <row r="8679" customFormat="1"/>
    <row r="8680" customFormat="1"/>
    <row r="8681" customFormat="1"/>
    <row r="8682" customFormat="1"/>
    <row r="8683" customFormat="1"/>
    <row r="8684" customFormat="1"/>
    <row r="8685" customFormat="1"/>
    <row r="8686" customFormat="1"/>
    <row r="8687" customFormat="1"/>
    <row r="8688" customFormat="1"/>
    <row r="8689" customFormat="1"/>
    <row r="8690" customFormat="1"/>
    <row r="8691" customFormat="1"/>
    <row r="8692" customFormat="1"/>
    <row r="8693" customFormat="1"/>
    <row r="8694" customFormat="1"/>
    <row r="8695" customFormat="1"/>
    <row r="8696" customFormat="1"/>
    <row r="8697" customFormat="1"/>
    <row r="8698" customFormat="1"/>
    <row r="8699" customFormat="1"/>
    <row r="8700" customFormat="1"/>
    <row r="8701" customFormat="1"/>
    <row r="8702" customFormat="1"/>
    <row r="8703" customFormat="1"/>
    <row r="8704" customFormat="1"/>
    <row r="8705" customFormat="1"/>
    <row r="8706" customFormat="1"/>
    <row r="8707" customFormat="1"/>
    <row r="8708" customFormat="1"/>
    <row r="8709" customFormat="1"/>
    <row r="8710" customFormat="1"/>
    <row r="8711" customFormat="1"/>
    <row r="8712" customFormat="1"/>
    <row r="8713" customFormat="1"/>
    <row r="8714" customFormat="1"/>
    <row r="8715" customFormat="1"/>
    <row r="8716" customFormat="1"/>
    <row r="8717" customFormat="1"/>
    <row r="8718" customFormat="1"/>
    <row r="8719" customFormat="1"/>
    <row r="8720" customFormat="1"/>
    <row r="8721" customFormat="1"/>
    <row r="8722" customFormat="1"/>
    <row r="8723" customFormat="1"/>
    <row r="8724" customFormat="1"/>
    <row r="8725" customFormat="1"/>
    <row r="8726" customFormat="1"/>
    <row r="8727" customFormat="1"/>
    <row r="8728" customFormat="1"/>
    <row r="8729" customFormat="1"/>
    <row r="8730" customFormat="1"/>
    <row r="8731" customFormat="1"/>
    <row r="8732" customFormat="1"/>
    <row r="8733" customFormat="1"/>
    <row r="8734" customFormat="1"/>
    <row r="8735" customFormat="1"/>
    <row r="8736" customFormat="1"/>
    <row r="8737" customFormat="1"/>
    <row r="8738" customFormat="1"/>
    <row r="8739" customFormat="1"/>
    <row r="8740" customFormat="1"/>
    <row r="8741" customFormat="1"/>
    <row r="8742" customFormat="1"/>
    <row r="8743" customFormat="1"/>
    <row r="8744" customFormat="1"/>
    <row r="8745" customFormat="1"/>
    <row r="8746" customFormat="1"/>
    <row r="8747" customFormat="1"/>
    <row r="8748" customFormat="1"/>
    <row r="8749" customFormat="1"/>
    <row r="8750" customFormat="1"/>
    <row r="8751" customFormat="1"/>
    <row r="8752" customFormat="1"/>
    <row r="8753" customFormat="1"/>
    <row r="8754" customFormat="1"/>
    <row r="8755" customFormat="1"/>
    <row r="8756" customFormat="1"/>
    <row r="8757" customFormat="1"/>
    <row r="8758" customFormat="1"/>
    <row r="8759" customFormat="1"/>
    <row r="8760" customFormat="1"/>
    <row r="8761" customFormat="1"/>
    <row r="8762" customFormat="1"/>
    <row r="8763" customFormat="1"/>
    <row r="8764" customFormat="1"/>
    <row r="8765" customFormat="1"/>
    <row r="8766" customFormat="1"/>
    <row r="8767" customFormat="1"/>
    <row r="8768" customFormat="1"/>
    <row r="8769" customFormat="1"/>
    <row r="8770" customFormat="1"/>
    <row r="8771" customFormat="1"/>
    <row r="8772" customFormat="1"/>
    <row r="8773" customFormat="1"/>
    <row r="8774" customFormat="1"/>
    <row r="8775" customFormat="1"/>
    <row r="8776" customFormat="1"/>
    <row r="8777" customFormat="1"/>
    <row r="8778" customFormat="1"/>
    <row r="8779" customFormat="1"/>
    <row r="8780" customFormat="1"/>
    <row r="8781" customFormat="1"/>
    <row r="8782" customFormat="1"/>
    <row r="8783" customFormat="1"/>
    <row r="8784" customFormat="1"/>
    <row r="8785" customFormat="1"/>
    <row r="8786" customFormat="1"/>
    <row r="8787" customFormat="1"/>
    <row r="8788" customFormat="1"/>
    <row r="8789" customFormat="1"/>
    <row r="8790" customFormat="1"/>
    <row r="8791" customFormat="1"/>
    <row r="8792" customFormat="1"/>
    <row r="8793" customFormat="1"/>
    <row r="8794" customFormat="1"/>
    <row r="8795" customFormat="1"/>
    <row r="8796" customFormat="1"/>
    <row r="8797" customFormat="1"/>
    <row r="8798" customFormat="1"/>
    <row r="8799" customFormat="1"/>
    <row r="8800" customFormat="1"/>
    <row r="8801" customFormat="1"/>
    <row r="8802" customFormat="1"/>
    <row r="8803" customFormat="1"/>
    <row r="8804" customFormat="1"/>
    <row r="8805" customFormat="1"/>
    <row r="8806" customFormat="1"/>
    <row r="8807" customFormat="1"/>
    <row r="8808" customFormat="1"/>
    <row r="8809" customFormat="1"/>
    <row r="8810" customFormat="1"/>
    <row r="8811" customFormat="1"/>
    <row r="8812" customFormat="1"/>
    <row r="8813" customFormat="1"/>
    <row r="8814" customFormat="1"/>
    <row r="8815" customFormat="1"/>
    <row r="8816" customFormat="1"/>
    <row r="8817" customFormat="1"/>
    <row r="8818" customFormat="1"/>
    <row r="8819" customFormat="1"/>
    <row r="8820" customFormat="1"/>
    <row r="8821" customFormat="1"/>
    <row r="8822" customFormat="1"/>
    <row r="8823" customFormat="1"/>
    <row r="8824" customFormat="1"/>
    <row r="8825" customFormat="1"/>
    <row r="8826" customFormat="1"/>
    <row r="8827" customFormat="1"/>
    <row r="8828" customFormat="1"/>
    <row r="8829" customFormat="1"/>
    <row r="8830" customFormat="1"/>
    <row r="8831" customFormat="1"/>
    <row r="8832" customFormat="1"/>
    <row r="8833" customFormat="1"/>
    <row r="8834" customFormat="1"/>
    <row r="8835" customFormat="1"/>
    <row r="8836" customFormat="1"/>
    <row r="8837" customFormat="1"/>
    <row r="8838" customFormat="1"/>
    <row r="8839" customFormat="1"/>
    <row r="8840" customFormat="1"/>
    <row r="8841" customFormat="1"/>
    <row r="8842" customFormat="1"/>
    <row r="8843" customFormat="1"/>
    <row r="8844" customFormat="1"/>
    <row r="8845" customFormat="1"/>
    <row r="8846" customFormat="1"/>
    <row r="8847" customFormat="1"/>
    <row r="8848" customFormat="1"/>
    <row r="8849" customFormat="1"/>
    <row r="8850" customFormat="1"/>
    <row r="8851" customFormat="1"/>
    <row r="8852" customFormat="1"/>
    <row r="8853" customFormat="1"/>
    <row r="8854" customFormat="1"/>
    <row r="8855" customFormat="1"/>
    <row r="8856" customFormat="1"/>
    <row r="8857" customFormat="1"/>
    <row r="8858" customFormat="1"/>
    <row r="8859" customFormat="1"/>
    <row r="8860" customFormat="1"/>
    <row r="8861" customFormat="1"/>
    <row r="8862" customFormat="1"/>
    <row r="8863" customFormat="1"/>
    <row r="8864" customFormat="1"/>
    <row r="8865" customFormat="1"/>
    <row r="8866" customFormat="1"/>
    <row r="8867" customFormat="1"/>
    <row r="8868" customFormat="1"/>
    <row r="8869" customFormat="1"/>
    <row r="8870" customFormat="1"/>
    <row r="8871" customFormat="1"/>
    <row r="8872" customFormat="1"/>
    <row r="8873" customFormat="1"/>
    <row r="8874" customFormat="1"/>
    <row r="8875" customFormat="1"/>
    <row r="8876" customFormat="1"/>
    <row r="8877" customFormat="1"/>
    <row r="8878" customFormat="1"/>
    <row r="8879" customFormat="1"/>
    <row r="8880" customFormat="1"/>
    <row r="8881" customFormat="1"/>
    <row r="8882" customFormat="1"/>
    <row r="8883" customFormat="1"/>
    <row r="8884" customFormat="1"/>
    <row r="8885" customFormat="1"/>
    <row r="8886" customFormat="1"/>
    <row r="8887" customFormat="1"/>
    <row r="8888" customFormat="1"/>
    <row r="8889" customFormat="1"/>
    <row r="8890" customFormat="1"/>
    <row r="8891" customFormat="1"/>
    <row r="8892" customFormat="1"/>
    <row r="8893" customFormat="1"/>
    <row r="8894" customFormat="1"/>
    <row r="8895" customFormat="1"/>
    <row r="8896" customFormat="1"/>
    <row r="8897" customFormat="1"/>
    <row r="8898" customFormat="1"/>
    <row r="8899" customFormat="1"/>
    <row r="8900" customFormat="1"/>
    <row r="8901" customFormat="1"/>
    <row r="8902" customFormat="1"/>
    <row r="8903" customFormat="1"/>
    <row r="8904" customFormat="1"/>
    <row r="8905" customFormat="1"/>
    <row r="8906" customFormat="1"/>
    <row r="8907" customFormat="1"/>
    <row r="8908" customFormat="1"/>
    <row r="8909" customFormat="1"/>
    <row r="8910" customFormat="1"/>
    <row r="8911" customFormat="1"/>
    <row r="8912" customFormat="1"/>
    <row r="8913" customFormat="1"/>
    <row r="8914" customFormat="1"/>
    <row r="8915" customFormat="1"/>
    <row r="8916" customFormat="1"/>
    <row r="8917" customFormat="1"/>
    <row r="8918" customFormat="1"/>
    <row r="8919" customFormat="1"/>
    <row r="8920" customFormat="1"/>
    <row r="8921" customFormat="1"/>
    <row r="8922" customFormat="1"/>
    <row r="8923" customFormat="1"/>
    <row r="8924" customFormat="1"/>
    <row r="8925" customFormat="1"/>
    <row r="8926" customFormat="1"/>
    <row r="8927" customFormat="1"/>
    <row r="8928" customFormat="1"/>
    <row r="8929" customFormat="1"/>
    <row r="8930" customFormat="1"/>
    <row r="8931" customFormat="1"/>
    <row r="8932" customFormat="1"/>
    <row r="8933" customFormat="1"/>
    <row r="8934" customFormat="1"/>
    <row r="8935" customFormat="1"/>
    <row r="8936" customFormat="1"/>
    <row r="8937" customFormat="1"/>
    <row r="8938" customFormat="1"/>
    <row r="8939" customFormat="1"/>
    <row r="8940" customFormat="1"/>
    <row r="8941" customFormat="1"/>
    <row r="8942" customFormat="1"/>
    <row r="8943" customFormat="1"/>
    <row r="8944" customFormat="1"/>
    <row r="8945" customFormat="1"/>
    <row r="8946" customFormat="1"/>
    <row r="8947" customFormat="1"/>
    <row r="8948" customFormat="1"/>
    <row r="8949" customFormat="1"/>
    <row r="8950" customFormat="1"/>
    <row r="8951" customFormat="1"/>
    <row r="8952" customFormat="1"/>
    <row r="8953" customFormat="1"/>
    <row r="8954" customFormat="1"/>
    <row r="8955" customFormat="1"/>
    <row r="8956" customFormat="1"/>
    <row r="8957" customFormat="1"/>
    <row r="8958" customFormat="1"/>
    <row r="8959" customFormat="1"/>
    <row r="8960" customFormat="1"/>
    <row r="8961" customFormat="1"/>
    <row r="8962" customFormat="1"/>
    <row r="8963" customFormat="1"/>
    <row r="8964" customFormat="1"/>
    <row r="8965" customFormat="1"/>
    <row r="8966" customFormat="1"/>
    <row r="8967" customFormat="1"/>
    <row r="8968" customFormat="1"/>
    <row r="8969" customFormat="1"/>
    <row r="8970" customFormat="1"/>
    <row r="8971" customFormat="1"/>
    <row r="8972" customFormat="1"/>
    <row r="8973" customFormat="1"/>
    <row r="8974" customFormat="1"/>
    <row r="8975" customFormat="1"/>
    <row r="8976" customFormat="1"/>
    <row r="8977" customFormat="1"/>
    <row r="8978" customFormat="1"/>
    <row r="8979" customFormat="1"/>
    <row r="8980" customFormat="1"/>
    <row r="8981" customFormat="1"/>
    <row r="8982" customFormat="1"/>
    <row r="8983" customFormat="1"/>
    <row r="8984" customFormat="1"/>
    <row r="8985" customFormat="1"/>
    <row r="8986" customFormat="1"/>
    <row r="8987" customFormat="1"/>
    <row r="8988" customFormat="1"/>
    <row r="8989" customFormat="1"/>
    <row r="8990" customFormat="1"/>
    <row r="8991" customFormat="1"/>
    <row r="8992" customFormat="1"/>
    <row r="8993" customFormat="1"/>
    <row r="8994" customFormat="1"/>
    <row r="8995" customFormat="1"/>
    <row r="8996" customFormat="1"/>
    <row r="8997" customFormat="1"/>
    <row r="8998" customFormat="1"/>
    <row r="8999" customFormat="1"/>
    <row r="9000" customFormat="1"/>
    <row r="9001" customFormat="1"/>
    <row r="9002" customFormat="1"/>
    <row r="9003" customFormat="1"/>
    <row r="9004" customFormat="1"/>
    <row r="9005" customFormat="1"/>
    <row r="9006" customFormat="1"/>
    <row r="9007" customFormat="1"/>
    <row r="9008" customFormat="1"/>
    <row r="9009" customFormat="1"/>
    <row r="9010" customFormat="1"/>
    <row r="9011" customFormat="1"/>
    <row r="9012" customFormat="1"/>
    <row r="9013" customFormat="1"/>
    <row r="9014" customFormat="1"/>
    <row r="9015" customFormat="1"/>
    <row r="9016" customFormat="1"/>
    <row r="9017" customFormat="1"/>
    <row r="9018" customFormat="1"/>
    <row r="9019" customFormat="1"/>
    <row r="9020" customFormat="1"/>
    <row r="9021" customFormat="1"/>
    <row r="9022" customFormat="1"/>
    <row r="9023" customFormat="1"/>
    <row r="9024" customFormat="1"/>
    <row r="9025" customFormat="1"/>
    <row r="9026" customFormat="1"/>
    <row r="9027" customFormat="1"/>
    <row r="9028" customFormat="1"/>
    <row r="9029" customFormat="1"/>
    <row r="9030" customFormat="1"/>
    <row r="9031" customFormat="1"/>
    <row r="9032" customFormat="1"/>
    <row r="9033" customFormat="1"/>
    <row r="9034" customFormat="1"/>
    <row r="9035" customFormat="1"/>
    <row r="9036" customFormat="1"/>
    <row r="9037" customFormat="1"/>
    <row r="9038" customFormat="1"/>
    <row r="9039" customFormat="1"/>
    <row r="9040" customFormat="1"/>
    <row r="9041" customFormat="1"/>
    <row r="9042" customFormat="1"/>
    <row r="9043" customFormat="1"/>
    <row r="9044" customFormat="1"/>
    <row r="9045" customFormat="1"/>
    <row r="9046" customFormat="1"/>
    <row r="9047" customFormat="1"/>
    <row r="9048" customFormat="1"/>
    <row r="9049" customFormat="1"/>
    <row r="9050" customFormat="1"/>
    <row r="9051" customFormat="1"/>
    <row r="9052" customFormat="1"/>
    <row r="9053" customFormat="1"/>
    <row r="9054" customFormat="1"/>
    <row r="9055" customFormat="1"/>
    <row r="9056" customFormat="1"/>
    <row r="9057" customFormat="1"/>
    <row r="9058" customFormat="1"/>
    <row r="9059" customFormat="1"/>
    <row r="9060" customFormat="1"/>
    <row r="9061" customFormat="1"/>
    <row r="9062" customFormat="1"/>
    <row r="9063" customFormat="1"/>
    <row r="9064" customFormat="1"/>
    <row r="9065" customFormat="1"/>
    <row r="9066" customFormat="1"/>
    <row r="9067" customFormat="1"/>
    <row r="9068" customFormat="1"/>
    <row r="9069" customFormat="1"/>
    <row r="9070" customFormat="1"/>
    <row r="9071" customFormat="1"/>
    <row r="9072" customFormat="1"/>
    <row r="9073" customFormat="1"/>
    <row r="9074" customFormat="1"/>
    <row r="9075" customFormat="1"/>
    <row r="9076" customFormat="1"/>
    <row r="9077" customFormat="1"/>
    <row r="9078" customFormat="1"/>
    <row r="9079" customFormat="1"/>
    <row r="9080" customFormat="1"/>
    <row r="9081" customFormat="1"/>
    <row r="9082" customFormat="1"/>
    <row r="9083" customFormat="1"/>
    <row r="9084" customFormat="1"/>
    <row r="9085" customFormat="1"/>
    <row r="9086" customFormat="1"/>
    <row r="9087" customFormat="1"/>
    <row r="9088" customFormat="1"/>
    <row r="9089" customFormat="1"/>
    <row r="9090" customFormat="1"/>
    <row r="9091" customFormat="1"/>
    <row r="9092" customFormat="1"/>
    <row r="9093" customFormat="1"/>
    <row r="9094" customFormat="1"/>
    <row r="9095" customFormat="1"/>
    <row r="9096" customFormat="1"/>
    <row r="9097" customFormat="1"/>
    <row r="9098" customFormat="1"/>
    <row r="9099" customFormat="1"/>
    <row r="9100" customFormat="1"/>
    <row r="9101" customFormat="1"/>
    <row r="9102" customFormat="1"/>
    <row r="9103" customFormat="1"/>
    <row r="9104" customFormat="1"/>
    <row r="9105" customFormat="1"/>
    <row r="9106" customFormat="1"/>
    <row r="9107" customFormat="1"/>
    <row r="9108" customFormat="1"/>
    <row r="9109" customFormat="1"/>
    <row r="9110" customFormat="1"/>
    <row r="9111" customFormat="1"/>
    <row r="9112" customFormat="1"/>
    <row r="9113" customFormat="1"/>
    <row r="9114" customFormat="1"/>
    <row r="9115" customFormat="1"/>
    <row r="9116" customFormat="1"/>
    <row r="9117" customFormat="1"/>
    <row r="9118" customFormat="1"/>
    <row r="9119" customFormat="1"/>
    <row r="9120" customFormat="1"/>
    <row r="9121" customFormat="1"/>
    <row r="9122" customFormat="1"/>
    <row r="9123" customFormat="1"/>
    <row r="9124" customFormat="1"/>
    <row r="9125" customFormat="1"/>
    <row r="9126" customFormat="1"/>
    <row r="9127" customFormat="1"/>
    <row r="9128" customFormat="1"/>
    <row r="9129" customFormat="1"/>
    <row r="9130" customFormat="1"/>
    <row r="9131" customFormat="1"/>
    <row r="9132" customFormat="1"/>
    <row r="9133" customFormat="1"/>
    <row r="9134" customFormat="1"/>
    <row r="9135" customFormat="1"/>
    <row r="9136" customFormat="1"/>
    <row r="9137" customFormat="1"/>
    <row r="9138" customFormat="1"/>
    <row r="9139" customFormat="1"/>
    <row r="9140" customFormat="1"/>
    <row r="9141" customFormat="1"/>
    <row r="9142" customFormat="1"/>
    <row r="9143" customFormat="1"/>
    <row r="9144" customFormat="1"/>
    <row r="9145" customFormat="1"/>
    <row r="9146" customFormat="1"/>
    <row r="9147" customFormat="1"/>
    <row r="9148" customFormat="1"/>
    <row r="9149" customFormat="1"/>
    <row r="9150" customFormat="1"/>
    <row r="9151" customFormat="1"/>
    <row r="9152" customFormat="1"/>
    <row r="9153" customFormat="1"/>
    <row r="9154" customFormat="1"/>
    <row r="9155" customFormat="1"/>
    <row r="9156" customFormat="1"/>
    <row r="9157" customFormat="1"/>
    <row r="9158" customFormat="1"/>
    <row r="9159" customFormat="1"/>
    <row r="9160" customFormat="1"/>
    <row r="9161" customFormat="1"/>
    <row r="9162" customFormat="1"/>
    <row r="9163" customFormat="1"/>
    <row r="9164" customFormat="1"/>
    <row r="9165" customFormat="1"/>
    <row r="9166" customFormat="1"/>
    <row r="9167" customFormat="1"/>
    <row r="9168" customFormat="1"/>
    <row r="9169" customFormat="1"/>
    <row r="9170" customFormat="1"/>
    <row r="9171" customFormat="1"/>
    <row r="9172" customFormat="1"/>
    <row r="9173" customFormat="1"/>
    <row r="9174" customFormat="1"/>
    <row r="9175" customFormat="1"/>
    <row r="9176" customFormat="1"/>
    <row r="9177" customFormat="1"/>
    <row r="9178" customFormat="1"/>
    <row r="9179" customFormat="1"/>
    <row r="9180" customFormat="1"/>
    <row r="9181" customFormat="1"/>
    <row r="9182" customFormat="1"/>
    <row r="9183" customFormat="1"/>
    <row r="9184" customFormat="1"/>
    <row r="9185" customFormat="1"/>
    <row r="9186" customFormat="1"/>
    <row r="9187" customFormat="1"/>
    <row r="9188" customFormat="1"/>
    <row r="9189" customFormat="1"/>
    <row r="9190" customFormat="1"/>
    <row r="9191" customFormat="1"/>
    <row r="9192" customFormat="1"/>
    <row r="9193" customFormat="1"/>
    <row r="9194" customFormat="1"/>
    <row r="9195" customFormat="1"/>
    <row r="9196" customFormat="1"/>
    <row r="9197" customFormat="1"/>
    <row r="9198" customFormat="1"/>
    <row r="9199" customFormat="1"/>
    <row r="9200" customFormat="1"/>
    <row r="9201" customFormat="1"/>
    <row r="9202" customFormat="1"/>
    <row r="9203" customFormat="1"/>
    <row r="9204" customFormat="1"/>
    <row r="9205" customFormat="1"/>
    <row r="9206" customFormat="1"/>
    <row r="9207" customFormat="1"/>
    <row r="9208" customFormat="1"/>
    <row r="9209" customFormat="1"/>
    <row r="9210" customFormat="1"/>
    <row r="9211" customFormat="1"/>
    <row r="9212" customFormat="1"/>
    <row r="9213" customFormat="1"/>
    <row r="9214" customFormat="1"/>
    <row r="9215" customFormat="1"/>
    <row r="9216" customFormat="1"/>
    <row r="9217" customFormat="1"/>
    <row r="9218" customFormat="1"/>
    <row r="9219" customFormat="1"/>
    <row r="9220" customFormat="1"/>
    <row r="9221" customFormat="1"/>
    <row r="9222" customFormat="1"/>
    <row r="9223" customFormat="1"/>
    <row r="9224" customFormat="1"/>
    <row r="9225" customFormat="1"/>
    <row r="9226" customFormat="1"/>
    <row r="9227" customFormat="1"/>
    <row r="9228" customFormat="1"/>
    <row r="9229" customFormat="1"/>
    <row r="9230" customFormat="1"/>
    <row r="9231" customFormat="1"/>
    <row r="9232" customFormat="1"/>
    <row r="9233" customFormat="1"/>
    <row r="9234" customFormat="1"/>
    <row r="9235" customFormat="1"/>
    <row r="9236" customFormat="1"/>
    <row r="9237" customFormat="1"/>
    <row r="9238" customFormat="1"/>
    <row r="9239" customFormat="1"/>
    <row r="9240" customFormat="1"/>
    <row r="9241" customFormat="1"/>
    <row r="9242" customFormat="1"/>
    <row r="9243" customFormat="1"/>
    <row r="9244" customFormat="1"/>
    <row r="9245" customFormat="1"/>
    <row r="9246" customFormat="1"/>
    <row r="9247" customFormat="1"/>
    <row r="9248" customFormat="1"/>
    <row r="9249" customFormat="1"/>
    <row r="9250" customFormat="1"/>
    <row r="9251" customFormat="1"/>
    <row r="9252" customFormat="1"/>
    <row r="9253" customFormat="1"/>
    <row r="9254" customFormat="1"/>
    <row r="9255" customFormat="1"/>
    <row r="9256" customFormat="1"/>
    <row r="9257" customFormat="1"/>
    <row r="9258" customFormat="1"/>
    <row r="9259" customFormat="1"/>
    <row r="9260" customFormat="1"/>
    <row r="9261" customFormat="1"/>
    <row r="9262" customFormat="1"/>
    <row r="9263" customFormat="1"/>
    <row r="9264" customFormat="1"/>
    <row r="9265" customFormat="1"/>
    <row r="9266" customFormat="1"/>
    <row r="9267" customFormat="1"/>
    <row r="9268" customFormat="1"/>
    <row r="9269" customFormat="1"/>
    <row r="9270" customFormat="1"/>
    <row r="9271" customFormat="1"/>
    <row r="9272" customFormat="1"/>
    <row r="9273" customFormat="1"/>
    <row r="9274" customFormat="1"/>
    <row r="9275" customFormat="1"/>
    <row r="9276" customFormat="1"/>
    <row r="9277" customFormat="1"/>
    <row r="9278" customFormat="1"/>
    <row r="9279" customFormat="1"/>
    <row r="9280" customFormat="1"/>
    <row r="9281" customFormat="1"/>
    <row r="9282" customFormat="1"/>
    <row r="9283" customFormat="1"/>
    <row r="9284" customFormat="1"/>
    <row r="9285" customFormat="1"/>
    <row r="9286" customFormat="1"/>
    <row r="9287" customFormat="1"/>
    <row r="9288" customFormat="1"/>
    <row r="9289" customFormat="1"/>
    <row r="9290" customFormat="1"/>
    <row r="9291" customFormat="1"/>
    <row r="9292" customFormat="1"/>
    <row r="9293" customFormat="1"/>
    <row r="9294" customFormat="1"/>
    <row r="9295" customFormat="1"/>
    <row r="9296" customFormat="1"/>
    <row r="9297" customFormat="1"/>
    <row r="9298" customFormat="1"/>
    <row r="9299" customFormat="1"/>
    <row r="9300" customFormat="1"/>
    <row r="9301" customFormat="1"/>
    <row r="9302" customFormat="1"/>
    <row r="9303" customFormat="1"/>
    <row r="9304" customFormat="1"/>
    <row r="9305" customFormat="1"/>
    <row r="9306" customFormat="1"/>
    <row r="9307" customFormat="1"/>
    <row r="9308" customFormat="1"/>
    <row r="9309" customFormat="1"/>
    <row r="9310" customFormat="1"/>
    <row r="9311" customFormat="1"/>
    <row r="9312" customFormat="1"/>
    <row r="9313" customFormat="1"/>
    <row r="9314" customFormat="1"/>
    <row r="9315" customFormat="1"/>
    <row r="9316" customFormat="1"/>
    <row r="9317" customFormat="1"/>
    <row r="9318" customFormat="1"/>
    <row r="9319" customFormat="1"/>
    <row r="9320" customFormat="1"/>
    <row r="9321" customFormat="1"/>
    <row r="9322" customFormat="1"/>
    <row r="9323" customFormat="1"/>
    <row r="9324" customFormat="1"/>
    <row r="9325" customFormat="1"/>
    <row r="9326" customFormat="1"/>
    <row r="9327" customFormat="1"/>
    <row r="9328" customFormat="1"/>
    <row r="9329" customFormat="1"/>
    <row r="9330" customFormat="1"/>
    <row r="9331" customFormat="1"/>
    <row r="9332" customFormat="1"/>
    <row r="9333" customFormat="1"/>
    <row r="9334" customFormat="1"/>
    <row r="9335" customFormat="1"/>
    <row r="9336" customFormat="1"/>
    <row r="9337" customFormat="1"/>
    <row r="9338" customFormat="1"/>
    <row r="9339" customFormat="1"/>
    <row r="9340" customFormat="1"/>
    <row r="9341" customFormat="1"/>
    <row r="9342" customFormat="1"/>
    <row r="9343" customFormat="1"/>
    <row r="9344" customFormat="1"/>
    <row r="9345" customFormat="1"/>
    <row r="9346" customFormat="1"/>
    <row r="9347" customFormat="1"/>
    <row r="9348" customFormat="1"/>
    <row r="9349" customFormat="1"/>
    <row r="9350" customFormat="1"/>
    <row r="9351" customFormat="1"/>
    <row r="9352" customFormat="1"/>
    <row r="9353" customFormat="1"/>
    <row r="9354" customFormat="1"/>
    <row r="9355" customFormat="1"/>
    <row r="9356" customFormat="1"/>
    <row r="9357" customFormat="1"/>
    <row r="9358" customFormat="1"/>
    <row r="9359" customFormat="1"/>
    <row r="9360" customFormat="1"/>
    <row r="9361" customFormat="1"/>
    <row r="9362" customFormat="1"/>
    <row r="9363" customFormat="1"/>
    <row r="9364" customFormat="1"/>
    <row r="9365" customFormat="1"/>
    <row r="9366" customFormat="1"/>
    <row r="9367" customFormat="1"/>
    <row r="9368" customFormat="1"/>
    <row r="9369" customFormat="1"/>
    <row r="9370" customFormat="1"/>
    <row r="9371" customFormat="1"/>
    <row r="9372" customFormat="1"/>
    <row r="9373" customFormat="1"/>
    <row r="9374" customFormat="1"/>
    <row r="9375" customFormat="1"/>
    <row r="9376" customFormat="1"/>
    <row r="9377" customFormat="1"/>
    <row r="9378" customFormat="1"/>
    <row r="9379" customFormat="1"/>
    <row r="9380" customFormat="1"/>
    <row r="9381" customFormat="1"/>
    <row r="9382" customFormat="1"/>
    <row r="9383" customFormat="1"/>
    <row r="9384" customFormat="1"/>
    <row r="9385" customFormat="1"/>
    <row r="9386" customFormat="1"/>
    <row r="9387" customFormat="1"/>
    <row r="9388" customFormat="1"/>
    <row r="9389" customFormat="1"/>
    <row r="9390" customFormat="1"/>
    <row r="9391" customFormat="1"/>
    <row r="9392" customFormat="1"/>
    <row r="9393" customFormat="1"/>
    <row r="9394" customFormat="1"/>
    <row r="9395" customFormat="1"/>
    <row r="9396" customFormat="1"/>
    <row r="9397" customFormat="1"/>
    <row r="9398" customFormat="1"/>
    <row r="9399" customFormat="1"/>
    <row r="9400" customFormat="1"/>
    <row r="9401" customFormat="1"/>
    <row r="9402" customFormat="1"/>
    <row r="9403" customFormat="1"/>
    <row r="9404" customFormat="1"/>
    <row r="9405" customFormat="1"/>
    <row r="9406" customFormat="1"/>
    <row r="9407" customFormat="1"/>
    <row r="9408" customFormat="1"/>
    <row r="9409" customFormat="1"/>
    <row r="9410" customFormat="1"/>
    <row r="9411" customFormat="1"/>
    <row r="9412" customFormat="1"/>
    <row r="9413" customFormat="1"/>
    <row r="9414" customFormat="1"/>
    <row r="9415" customFormat="1"/>
    <row r="9416" customFormat="1"/>
    <row r="9417" customFormat="1"/>
    <row r="9418" customFormat="1"/>
    <row r="9419" customFormat="1"/>
    <row r="9420" customFormat="1"/>
    <row r="9421" customFormat="1"/>
    <row r="9422" customFormat="1"/>
    <row r="9423" customFormat="1"/>
    <row r="9424" customFormat="1"/>
    <row r="9425" customFormat="1"/>
    <row r="9426" customFormat="1"/>
    <row r="9427" customFormat="1"/>
    <row r="9428" customFormat="1"/>
    <row r="9429" customFormat="1"/>
    <row r="9430" customFormat="1"/>
    <row r="9431" customFormat="1"/>
    <row r="9432" customFormat="1"/>
    <row r="9433" customFormat="1"/>
    <row r="9434" customFormat="1"/>
    <row r="9435" customFormat="1"/>
    <row r="9436" customFormat="1"/>
    <row r="9437" customFormat="1"/>
    <row r="9438" customFormat="1"/>
    <row r="9439" customFormat="1"/>
    <row r="9440" customFormat="1"/>
    <row r="9441" customFormat="1"/>
    <row r="9442" customFormat="1"/>
    <row r="9443" customFormat="1"/>
    <row r="9444" customFormat="1"/>
    <row r="9445" customFormat="1"/>
    <row r="9446" customFormat="1"/>
    <row r="9447" customFormat="1"/>
    <row r="9448" customFormat="1"/>
    <row r="9449" customFormat="1"/>
    <row r="9450" customFormat="1"/>
    <row r="9451" customFormat="1"/>
    <row r="9452" customFormat="1"/>
    <row r="9453" customFormat="1"/>
    <row r="9454" customFormat="1"/>
    <row r="9455" customFormat="1"/>
    <row r="9456" customFormat="1"/>
    <row r="9457" customFormat="1"/>
    <row r="9458" customFormat="1"/>
    <row r="9459" customFormat="1"/>
    <row r="9460" customFormat="1"/>
    <row r="9461" customFormat="1"/>
    <row r="9462" customFormat="1"/>
    <row r="9463" customFormat="1"/>
    <row r="9464" customFormat="1"/>
    <row r="9465" customFormat="1"/>
    <row r="9466" customFormat="1"/>
    <row r="9467" customFormat="1"/>
    <row r="9468" customFormat="1"/>
    <row r="9469" customFormat="1"/>
    <row r="9470" customFormat="1"/>
    <row r="9471" customFormat="1"/>
    <row r="9472" customFormat="1"/>
    <row r="9473" customFormat="1"/>
    <row r="9474" customFormat="1"/>
    <row r="9475" customFormat="1"/>
    <row r="9476" customFormat="1"/>
    <row r="9477" customFormat="1"/>
    <row r="9478" customFormat="1"/>
    <row r="9479" customFormat="1"/>
    <row r="9480" customFormat="1"/>
    <row r="9481" customFormat="1"/>
    <row r="9482" customFormat="1"/>
    <row r="9483" customFormat="1"/>
    <row r="9484" customFormat="1"/>
    <row r="9485" customFormat="1"/>
    <row r="9486" customFormat="1"/>
    <row r="9487" customFormat="1"/>
    <row r="9488" customFormat="1"/>
    <row r="9489" customFormat="1"/>
    <row r="9490" customFormat="1"/>
    <row r="9491" customFormat="1"/>
    <row r="9492" customFormat="1"/>
    <row r="9493" customFormat="1"/>
    <row r="9494" customFormat="1"/>
    <row r="9495" customFormat="1"/>
    <row r="9496" customFormat="1"/>
    <row r="9497" customFormat="1"/>
    <row r="9498" customFormat="1"/>
    <row r="9499" customFormat="1"/>
    <row r="9500" customFormat="1"/>
    <row r="9501" customFormat="1"/>
    <row r="9502" customFormat="1"/>
    <row r="9503" customFormat="1"/>
    <row r="9504" customFormat="1"/>
    <row r="9505" customFormat="1"/>
    <row r="9506" customFormat="1"/>
    <row r="9507" customFormat="1"/>
    <row r="9508" customFormat="1"/>
    <row r="9509" customFormat="1"/>
    <row r="9510" customFormat="1"/>
    <row r="9511" customFormat="1"/>
    <row r="9512" customFormat="1"/>
    <row r="9513" customFormat="1"/>
    <row r="9514" customFormat="1"/>
    <row r="9515" customFormat="1"/>
    <row r="9516" customFormat="1"/>
    <row r="9517" customFormat="1"/>
    <row r="9518" customFormat="1"/>
    <row r="9519" customFormat="1"/>
    <row r="9520" customFormat="1"/>
    <row r="9521" customFormat="1"/>
    <row r="9522" customFormat="1"/>
    <row r="9523" customFormat="1"/>
    <row r="9524" customFormat="1"/>
    <row r="9525" customFormat="1"/>
    <row r="9526" customFormat="1"/>
    <row r="9527" customFormat="1"/>
    <row r="9528" customFormat="1"/>
    <row r="9529" customFormat="1"/>
    <row r="9530" customFormat="1"/>
    <row r="9531" customFormat="1"/>
    <row r="9532" customFormat="1"/>
    <row r="9533" customFormat="1"/>
    <row r="9534" customFormat="1"/>
    <row r="9535" customFormat="1"/>
    <row r="9536" customFormat="1"/>
    <row r="9537" customFormat="1"/>
    <row r="9538" customFormat="1"/>
    <row r="9539" customFormat="1"/>
    <row r="9540" customFormat="1"/>
    <row r="9541" customFormat="1"/>
    <row r="9542" customFormat="1"/>
    <row r="9543" customFormat="1"/>
    <row r="9544" customFormat="1"/>
    <row r="9545" customFormat="1"/>
    <row r="9546" customFormat="1"/>
    <row r="9547" customFormat="1"/>
    <row r="9548" customFormat="1"/>
    <row r="9549" customFormat="1"/>
    <row r="9550" customFormat="1"/>
    <row r="9551" customFormat="1"/>
    <row r="9552" customFormat="1"/>
    <row r="9553" customFormat="1"/>
    <row r="9554" customFormat="1"/>
    <row r="9555" customFormat="1"/>
    <row r="9556" customFormat="1"/>
    <row r="9557" customFormat="1"/>
    <row r="9558" customFormat="1"/>
    <row r="9559" customFormat="1"/>
    <row r="9560" customFormat="1"/>
    <row r="9561" customFormat="1"/>
    <row r="9562" customFormat="1"/>
    <row r="9563" customFormat="1"/>
    <row r="9564" customFormat="1"/>
    <row r="9565" customFormat="1"/>
    <row r="9566" customFormat="1"/>
    <row r="9567" customFormat="1"/>
    <row r="9568" customFormat="1"/>
    <row r="9569" customFormat="1"/>
    <row r="9570" customFormat="1"/>
    <row r="9571" customFormat="1"/>
    <row r="9572" customFormat="1"/>
    <row r="9573" customFormat="1"/>
    <row r="9574" customFormat="1"/>
    <row r="9575" customFormat="1"/>
    <row r="9576" customFormat="1"/>
    <row r="9577" customFormat="1"/>
    <row r="9578" customFormat="1"/>
    <row r="9579" customFormat="1"/>
    <row r="9580" customFormat="1"/>
    <row r="9581" customFormat="1"/>
    <row r="9582" customFormat="1"/>
    <row r="9583" customFormat="1"/>
    <row r="9584" customFormat="1"/>
    <row r="9585" customFormat="1"/>
    <row r="9586" customFormat="1"/>
    <row r="9587" customFormat="1"/>
    <row r="9588" customFormat="1"/>
    <row r="9589" customFormat="1"/>
    <row r="9590" customFormat="1"/>
    <row r="9591" customFormat="1"/>
    <row r="9592" customFormat="1"/>
    <row r="9593" customFormat="1"/>
    <row r="9594" customFormat="1"/>
    <row r="9595" customFormat="1"/>
    <row r="9596" customFormat="1"/>
    <row r="9597" customFormat="1"/>
    <row r="9598" customFormat="1"/>
    <row r="9599" customFormat="1"/>
    <row r="9600" customFormat="1"/>
    <row r="9601" customFormat="1"/>
    <row r="9602" customFormat="1"/>
    <row r="9603" customFormat="1"/>
    <row r="9604" customFormat="1"/>
    <row r="9605" customFormat="1"/>
    <row r="9606" customFormat="1"/>
    <row r="9607" customFormat="1"/>
    <row r="9608" customFormat="1"/>
    <row r="9609" customFormat="1"/>
    <row r="9610" customFormat="1"/>
    <row r="9611" customFormat="1"/>
    <row r="9612" customFormat="1"/>
    <row r="9613" customFormat="1"/>
    <row r="9614" customFormat="1"/>
    <row r="9615" customFormat="1"/>
    <row r="9616" customFormat="1"/>
    <row r="9617" customFormat="1"/>
    <row r="9618" customFormat="1"/>
    <row r="9619" customFormat="1"/>
    <row r="9620" customFormat="1"/>
    <row r="9621" customFormat="1"/>
    <row r="9622" customFormat="1"/>
    <row r="9623" customFormat="1"/>
    <row r="9624" customFormat="1"/>
    <row r="9625" customFormat="1"/>
    <row r="9626" customFormat="1"/>
    <row r="9627" customFormat="1"/>
    <row r="9628" customFormat="1"/>
    <row r="9629" customFormat="1"/>
    <row r="9630" customFormat="1"/>
    <row r="9631" customFormat="1"/>
    <row r="9632" customFormat="1"/>
    <row r="9633" customFormat="1"/>
    <row r="9634" customFormat="1"/>
    <row r="9635" customFormat="1"/>
    <row r="9636" customFormat="1"/>
    <row r="9637" customFormat="1"/>
    <row r="9638" customFormat="1"/>
    <row r="9639" customFormat="1"/>
    <row r="9640" customFormat="1"/>
    <row r="9641" customFormat="1"/>
    <row r="9642" customFormat="1"/>
    <row r="9643" customFormat="1"/>
    <row r="9644" customFormat="1"/>
    <row r="9645" customFormat="1"/>
    <row r="9646" customFormat="1"/>
    <row r="9647" customFormat="1"/>
    <row r="9648" customFormat="1"/>
    <row r="9649" customFormat="1"/>
    <row r="9650" customFormat="1"/>
    <row r="9651" customFormat="1"/>
    <row r="9652" customFormat="1"/>
    <row r="9653" customFormat="1"/>
    <row r="9654" customFormat="1"/>
    <row r="9655" customFormat="1"/>
    <row r="9656" customFormat="1"/>
    <row r="9657" customFormat="1"/>
    <row r="9658" customFormat="1"/>
    <row r="9659" customFormat="1"/>
    <row r="9660" customFormat="1"/>
    <row r="9661" customFormat="1"/>
    <row r="9662" customFormat="1"/>
    <row r="9663" customFormat="1"/>
    <row r="9664" customFormat="1"/>
    <row r="9665" customFormat="1"/>
    <row r="9666" customFormat="1"/>
    <row r="9667" customFormat="1"/>
    <row r="9668" customFormat="1"/>
    <row r="9669" customFormat="1"/>
    <row r="9670" customFormat="1"/>
    <row r="9671" customFormat="1"/>
    <row r="9672" customFormat="1"/>
    <row r="9673" customFormat="1"/>
    <row r="9674" customFormat="1"/>
    <row r="9675" customFormat="1"/>
    <row r="9676" customFormat="1"/>
    <row r="9677" customFormat="1"/>
    <row r="9678" customFormat="1"/>
    <row r="9679" customFormat="1"/>
    <row r="9680" customFormat="1"/>
    <row r="9681" customFormat="1"/>
    <row r="9682" customFormat="1"/>
    <row r="9683" customFormat="1"/>
    <row r="9684" customFormat="1"/>
    <row r="9685" customFormat="1"/>
    <row r="9686" customFormat="1"/>
    <row r="9687" customFormat="1"/>
    <row r="9688" customFormat="1"/>
    <row r="9689" customFormat="1"/>
    <row r="9690" customFormat="1"/>
    <row r="9691" customFormat="1"/>
    <row r="9692" customFormat="1"/>
    <row r="9693" customFormat="1"/>
    <row r="9694" customFormat="1"/>
    <row r="9695" customFormat="1"/>
    <row r="9696" customFormat="1"/>
    <row r="9697" customFormat="1"/>
    <row r="9698" customFormat="1"/>
    <row r="9699" customFormat="1"/>
    <row r="9700" customFormat="1"/>
    <row r="9701" customFormat="1"/>
    <row r="9702" customFormat="1"/>
    <row r="9703" customFormat="1"/>
    <row r="9704" customFormat="1"/>
    <row r="9705" customFormat="1"/>
    <row r="9706" customFormat="1"/>
    <row r="9707" customFormat="1"/>
    <row r="9708" customFormat="1"/>
    <row r="9709" customFormat="1"/>
    <row r="9710" customFormat="1"/>
    <row r="9711" customFormat="1"/>
    <row r="9712" customFormat="1"/>
    <row r="9713" customFormat="1"/>
    <row r="9714" customFormat="1"/>
    <row r="9715" customFormat="1"/>
    <row r="9716" customFormat="1"/>
    <row r="9717" customFormat="1"/>
    <row r="9718" customFormat="1"/>
    <row r="9719" customFormat="1"/>
    <row r="9720" customFormat="1"/>
    <row r="9721" customFormat="1"/>
    <row r="9722" customFormat="1"/>
    <row r="9723" customFormat="1"/>
    <row r="9724" customFormat="1"/>
    <row r="9725" customFormat="1"/>
    <row r="9726" customFormat="1"/>
    <row r="9727" customFormat="1"/>
    <row r="9728" customFormat="1"/>
    <row r="9729" customFormat="1"/>
    <row r="9730" customFormat="1"/>
    <row r="9731" customFormat="1"/>
    <row r="9732" customFormat="1"/>
    <row r="9733" customFormat="1"/>
    <row r="9734" customFormat="1"/>
    <row r="9735" customFormat="1"/>
    <row r="9736" customFormat="1"/>
    <row r="9737" customFormat="1"/>
    <row r="9738" customFormat="1"/>
    <row r="9739" customFormat="1"/>
    <row r="9740" customFormat="1"/>
    <row r="9741" customFormat="1"/>
    <row r="9742" customFormat="1"/>
    <row r="9743" customFormat="1"/>
    <row r="9744" customFormat="1"/>
    <row r="9745" customFormat="1"/>
    <row r="9746" customFormat="1"/>
    <row r="9747" customFormat="1"/>
    <row r="9748" customFormat="1"/>
    <row r="9749" customFormat="1"/>
    <row r="9750" customFormat="1"/>
    <row r="9751" customFormat="1"/>
    <row r="9752" customFormat="1"/>
    <row r="9753" customFormat="1"/>
    <row r="9754" customFormat="1"/>
    <row r="9755" customFormat="1"/>
    <row r="9756" customFormat="1"/>
    <row r="9757" customFormat="1"/>
    <row r="9758" customFormat="1"/>
    <row r="9759" customFormat="1"/>
    <row r="9760" customFormat="1"/>
    <row r="9761" customFormat="1"/>
    <row r="9762" customFormat="1"/>
    <row r="9763" customFormat="1"/>
    <row r="9764" customFormat="1"/>
    <row r="9765" customFormat="1"/>
    <row r="9766" customFormat="1"/>
    <row r="9767" customFormat="1"/>
    <row r="9768" customFormat="1"/>
    <row r="9769" customFormat="1"/>
    <row r="9770" customFormat="1"/>
    <row r="9771" customFormat="1"/>
    <row r="9772" customFormat="1"/>
    <row r="9773" customFormat="1"/>
    <row r="9774" customFormat="1"/>
    <row r="9775" customFormat="1"/>
    <row r="9776" customFormat="1"/>
    <row r="9777" customFormat="1"/>
    <row r="9778" customFormat="1"/>
    <row r="9779" customFormat="1"/>
    <row r="9780" customFormat="1"/>
    <row r="9781" customFormat="1"/>
    <row r="9782" customFormat="1"/>
    <row r="9783" customFormat="1"/>
    <row r="9784" customFormat="1"/>
    <row r="9785" customFormat="1"/>
    <row r="9786" customFormat="1"/>
    <row r="9787" customFormat="1"/>
    <row r="9788" customFormat="1"/>
    <row r="9789" customFormat="1"/>
    <row r="9790" customFormat="1"/>
    <row r="9791" customFormat="1"/>
    <row r="9792" customFormat="1"/>
    <row r="9793" customFormat="1"/>
    <row r="9794" customFormat="1"/>
    <row r="9795" customFormat="1"/>
    <row r="9796" customFormat="1"/>
    <row r="9797" customFormat="1"/>
    <row r="9798" customFormat="1"/>
    <row r="9799" customFormat="1"/>
    <row r="9800" customFormat="1"/>
    <row r="9801" customFormat="1"/>
    <row r="9802" customFormat="1"/>
    <row r="9803" customFormat="1"/>
    <row r="9804" customFormat="1"/>
    <row r="9805" customFormat="1"/>
    <row r="9806" customFormat="1"/>
    <row r="9807" customFormat="1"/>
    <row r="9808" customFormat="1"/>
    <row r="9809" customFormat="1"/>
    <row r="9810" customFormat="1"/>
    <row r="9811" customFormat="1"/>
    <row r="9812" customFormat="1"/>
    <row r="9813" customFormat="1"/>
    <row r="9814" customFormat="1"/>
    <row r="9815" customFormat="1"/>
    <row r="9816" customFormat="1"/>
    <row r="9817" customFormat="1"/>
    <row r="9818" customFormat="1"/>
    <row r="9819" customFormat="1"/>
    <row r="9820" customFormat="1"/>
    <row r="9821" customFormat="1"/>
    <row r="9822" customFormat="1"/>
    <row r="9823" customFormat="1"/>
    <row r="9824" customFormat="1"/>
    <row r="9825" customFormat="1"/>
    <row r="9826" customFormat="1"/>
    <row r="9827" customFormat="1"/>
    <row r="9828" customFormat="1"/>
    <row r="9829" customFormat="1"/>
    <row r="9830" customFormat="1"/>
    <row r="9831" customFormat="1"/>
    <row r="9832" customFormat="1"/>
    <row r="9833" customFormat="1"/>
    <row r="9834" customFormat="1"/>
    <row r="9835" customFormat="1"/>
    <row r="9836" customFormat="1"/>
    <row r="9837" customFormat="1"/>
    <row r="9838" customFormat="1"/>
    <row r="9839" customFormat="1"/>
    <row r="9840" customFormat="1"/>
    <row r="9841" customFormat="1"/>
    <row r="9842" customFormat="1"/>
    <row r="9843" customFormat="1"/>
    <row r="9844" customFormat="1"/>
    <row r="9845" customFormat="1"/>
    <row r="9846" customFormat="1"/>
    <row r="9847" customFormat="1"/>
    <row r="9848" customFormat="1"/>
    <row r="9849" customFormat="1"/>
    <row r="9850" customFormat="1"/>
    <row r="9851" customFormat="1"/>
    <row r="9852" customFormat="1"/>
    <row r="9853" customFormat="1"/>
    <row r="9854" customFormat="1"/>
    <row r="9855" customFormat="1"/>
    <row r="9856" customFormat="1"/>
    <row r="9857" customFormat="1"/>
    <row r="9858" customFormat="1"/>
    <row r="9859" customFormat="1"/>
    <row r="9860" customFormat="1"/>
    <row r="9861" customFormat="1"/>
    <row r="9862" customFormat="1"/>
    <row r="9863" customFormat="1"/>
    <row r="9864" customFormat="1"/>
    <row r="9865" customFormat="1"/>
    <row r="9866" customFormat="1"/>
    <row r="9867" customFormat="1"/>
    <row r="9868" customFormat="1"/>
    <row r="9869" customFormat="1"/>
    <row r="9870" customFormat="1"/>
    <row r="9871" customFormat="1"/>
    <row r="9872" customFormat="1"/>
    <row r="9873" customFormat="1"/>
    <row r="9874" customFormat="1"/>
    <row r="9875" customFormat="1"/>
    <row r="9876" customFormat="1"/>
    <row r="9877" customFormat="1"/>
    <row r="9878" customFormat="1"/>
    <row r="9879" customFormat="1"/>
    <row r="9880" customFormat="1"/>
    <row r="9881" customFormat="1"/>
    <row r="9882" customFormat="1"/>
    <row r="9883" customFormat="1"/>
    <row r="9884" customFormat="1"/>
    <row r="9885" customFormat="1"/>
    <row r="9886" customFormat="1"/>
    <row r="9887" customFormat="1"/>
    <row r="9888" customFormat="1"/>
    <row r="9889" customFormat="1"/>
    <row r="9890" customFormat="1"/>
    <row r="9891" customFormat="1"/>
    <row r="9892" customFormat="1"/>
    <row r="9893" customFormat="1"/>
    <row r="9894" customFormat="1"/>
    <row r="9895" customFormat="1"/>
    <row r="9896" customFormat="1"/>
    <row r="9897" customFormat="1"/>
    <row r="9898" customFormat="1"/>
    <row r="9899" customFormat="1"/>
    <row r="9900" customFormat="1"/>
    <row r="9901" customFormat="1"/>
    <row r="9902" customFormat="1"/>
    <row r="9903" customFormat="1"/>
    <row r="9904" customFormat="1"/>
    <row r="9905" customFormat="1"/>
    <row r="9906" customFormat="1"/>
    <row r="9907" customFormat="1"/>
    <row r="9908" customFormat="1"/>
    <row r="9909" customFormat="1"/>
    <row r="9910" customFormat="1"/>
    <row r="9911" customFormat="1"/>
    <row r="9912" customFormat="1"/>
    <row r="9913" customFormat="1"/>
    <row r="9914" customFormat="1"/>
    <row r="9915" customFormat="1"/>
    <row r="9916" customFormat="1"/>
    <row r="9917" customFormat="1"/>
    <row r="9918" customFormat="1"/>
    <row r="9919" customFormat="1"/>
    <row r="9920" customFormat="1"/>
    <row r="9921" customFormat="1"/>
    <row r="9922" customFormat="1"/>
    <row r="9923" customFormat="1"/>
    <row r="9924" customFormat="1"/>
    <row r="9925" customFormat="1"/>
    <row r="9926" customFormat="1"/>
    <row r="9927" customFormat="1"/>
    <row r="9928" customFormat="1"/>
    <row r="9929" customFormat="1"/>
    <row r="9930" customFormat="1"/>
    <row r="9931" customFormat="1"/>
    <row r="9932" customFormat="1"/>
    <row r="9933" customFormat="1"/>
    <row r="9934" customFormat="1"/>
    <row r="9935" customFormat="1"/>
    <row r="9936" customFormat="1"/>
    <row r="9937" customFormat="1"/>
    <row r="9938" customFormat="1"/>
    <row r="9939" customFormat="1"/>
    <row r="9940" customFormat="1"/>
    <row r="9941" customFormat="1"/>
    <row r="9942" customFormat="1"/>
    <row r="9943" customFormat="1"/>
    <row r="9944" customFormat="1"/>
    <row r="9945" customFormat="1"/>
    <row r="9946" customFormat="1"/>
    <row r="9947" customFormat="1"/>
    <row r="9948" customFormat="1"/>
    <row r="9949" customFormat="1"/>
    <row r="9950" customFormat="1"/>
    <row r="9951" customFormat="1"/>
    <row r="9952" customFormat="1"/>
    <row r="9953" customFormat="1"/>
    <row r="9954" customFormat="1"/>
    <row r="9955" customFormat="1"/>
    <row r="9956" customFormat="1"/>
    <row r="9957" customFormat="1"/>
    <row r="9958" customFormat="1"/>
    <row r="9959" customFormat="1"/>
    <row r="9960" customFormat="1"/>
    <row r="9961" customFormat="1"/>
    <row r="9962" customFormat="1"/>
    <row r="9963" customFormat="1"/>
    <row r="9964" customFormat="1"/>
    <row r="9965" customFormat="1"/>
    <row r="9966" customFormat="1"/>
    <row r="9967" customFormat="1"/>
    <row r="9968" customFormat="1"/>
    <row r="9969" customFormat="1"/>
    <row r="9970" customFormat="1"/>
    <row r="9971" customFormat="1"/>
    <row r="9972" customFormat="1"/>
    <row r="9973" customFormat="1"/>
    <row r="9974" customFormat="1"/>
    <row r="9975" customFormat="1"/>
    <row r="9976" customFormat="1"/>
    <row r="9977" customFormat="1"/>
    <row r="9978" customFormat="1"/>
    <row r="9979" customFormat="1"/>
    <row r="9980" customFormat="1"/>
    <row r="9981" customFormat="1"/>
    <row r="9982" customFormat="1"/>
    <row r="9983" customFormat="1"/>
    <row r="9984" customFormat="1"/>
    <row r="9985" customFormat="1"/>
    <row r="9986" customFormat="1"/>
    <row r="9987" customFormat="1"/>
    <row r="9988" customFormat="1"/>
    <row r="9989" customFormat="1"/>
    <row r="9990" customFormat="1"/>
    <row r="9991" customFormat="1"/>
    <row r="9992" customFormat="1"/>
    <row r="9993" customFormat="1"/>
    <row r="9994" customFormat="1"/>
    <row r="9995" customFormat="1"/>
    <row r="9996" customFormat="1"/>
    <row r="9997" customFormat="1"/>
    <row r="9998" customFormat="1"/>
    <row r="9999" customFormat="1"/>
    <row r="10000" customFormat="1"/>
    <row r="10001" customFormat="1"/>
    <row r="10002" customFormat="1"/>
    <row r="10003" customFormat="1"/>
    <row r="10004" customFormat="1"/>
    <row r="10005" customFormat="1"/>
    <row r="10006" customFormat="1"/>
    <row r="10007" customFormat="1"/>
    <row r="10008" customFormat="1"/>
    <row r="10009" customFormat="1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4832D-9370-4469-AB27-9A9F2E4BF7F3}">
  <sheetPr>
    <tabColor theme="4" tint="0.79998168889431442"/>
  </sheetPr>
  <dimension ref="B2:C4"/>
  <sheetViews>
    <sheetView workbookViewId="0"/>
  </sheetViews>
  <sheetFormatPr defaultRowHeight="15"/>
  <cols>
    <col min="1" max="1" width="11.85546875" style="3" customWidth="1"/>
    <col min="2" max="2" width="20.7109375" style="3" bestFit="1" customWidth="1"/>
    <col min="3" max="3" width="14.28515625" style="3" bestFit="1" customWidth="1"/>
    <col min="4" max="16384" width="9.140625" style="3"/>
  </cols>
  <sheetData>
    <row r="2" spans="2:3">
      <c r="B2" s="3" t="s">
        <v>31</v>
      </c>
      <c r="C2" s="17"/>
    </row>
    <row r="3" spans="2:3" customFormat="1"/>
    <row r="4" spans="2:3">
      <c r="B4" s="3" t="s">
        <v>32</v>
      </c>
      <c r="C4" s="17"/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3C179-D026-403D-8F8A-1E8832497100}">
  <sheetPr>
    <tabColor theme="4" tint="0.79998168889431442"/>
  </sheetPr>
  <dimension ref="B1:C98"/>
  <sheetViews>
    <sheetView workbookViewId="0"/>
  </sheetViews>
  <sheetFormatPr defaultRowHeight="15"/>
  <cols>
    <col min="1" max="1" width="11" customWidth="1"/>
    <col min="2" max="2" width="22.140625" bestFit="1" customWidth="1"/>
    <col min="3" max="3" width="10.5703125" bestFit="1" customWidth="1"/>
  </cols>
  <sheetData>
    <row r="1" spans="2:3" s="3" customFormat="1"/>
    <row r="2" spans="2:3" s="3" customFormat="1">
      <c r="B2" s="3" t="s">
        <v>33</v>
      </c>
      <c r="C2" s="17"/>
    </row>
    <row r="4" spans="2:3" s="3" customFormat="1">
      <c r="B4" s="3" t="s">
        <v>34</v>
      </c>
      <c r="C4" s="17"/>
    </row>
    <row r="5" spans="2:3" s="3" customFormat="1"/>
    <row r="6" spans="2:3" s="3" customFormat="1"/>
    <row r="7" spans="2:3" s="3" customFormat="1"/>
    <row r="8" spans="2:3" s="3" customFormat="1"/>
    <row r="9" spans="2:3" s="3" customFormat="1"/>
    <row r="10" spans="2:3" s="3" customFormat="1"/>
    <row r="11" spans="2:3" s="3" customFormat="1"/>
    <row r="12" spans="2:3" s="3" customFormat="1"/>
    <row r="13" spans="2:3" s="3" customFormat="1"/>
    <row r="14" spans="2:3" s="3" customFormat="1"/>
    <row r="15" spans="2:3" s="3" customFormat="1"/>
    <row r="16" spans="2:3" s="3" customFormat="1"/>
    <row r="17" s="3" customFormat="1"/>
    <row r="18" s="3" customFormat="1"/>
    <row r="19" s="3" customFormat="1"/>
    <row r="20" s="3" customFormat="1"/>
    <row r="21" s="3" customFormat="1"/>
    <row r="22" s="3" customFormat="1"/>
    <row r="23" s="3" customFormat="1"/>
    <row r="24" s="3" customFormat="1"/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3C54-A305-43C8-B6DA-382DCD077EBA}">
  <sheetPr>
    <tabColor theme="4" tint="0.79998168889431442"/>
  </sheetPr>
  <dimension ref="B2:C4"/>
  <sheetViews>
    <sheetView workbookViewId="0"/>
  </sheetViews>
  <sheetFormatPr defaultRowHeight="15"/>
  <cols>
    <col min="2" max="2" width="21.140625" bestFit="1" customWidth="1"/>
    <col min="3" max="3" width="10.5703125" bestFit="1" customWidth="1"/>
  </cols>
  <sheetData>
    <row r="2" spans="2:3">
      <c r="B2" t="s">
        <v>35</v>
      </c>
      <c r="C2" s="17"/>
    </row>
    <row r="4" spans="2:3">
      <c r="B4" t="s">
        <v>36</v>
      </c>
      <c r="C4" s="17"/>
    </row>
  </sheetData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021F4-16B5-469A-A5E0-EE980B287A0C}">
  <sheetPr>
    <tabColor theme="4" tint="0.79998168889431442"/>
  </sheetPr>
  <dimension ref="B2:C2"/>
  <sheetViews>
    <sheetView workbookViewId="0"/>
  </sheetViews>
  <sheetFormatPr defaultRowHeight="15"/>
  <cols>
    <col min="2" max="2" width="16.7109375" customWidth="1"/>
    <col min="3" max="3" width="10.5703125" bestFit="1" customWidth="1"/>
  </cols>
  <sheetData>
    <row r="2" spans="2:3">
      <c r="B2" t="s">
        <v>37</v>
      </c>
      <c r="C2" s="2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799DE-1CE5-496E-B654-0359CD0129F8}">
  <sheetPr>
    <tabColor theme="4" tint="0.79998168889431442"/>
  </sheetPr>
  <dimension ref="B2:C4"/>
  <sheetViews>
    <sheetView workbookViewId="0"/>
  </sheetViews>
  <sheetFormatPr defaultRowHeight="15"/>
  <cols>
    <col min="2" max="2" width="20.140625" customWidth="1"/>
    <col min="3" max="3" width="10.7109375" customWidth="1"/>
  </cols>
  <sheetData>
    <row r="2" spans="2:3">
      <c r="B2" s="3" t="s">
        <v>33</v>
      </c>
      <c r="C2" s="17"/>
    </row>
    <row r="4" spans="2:3">
      <c r="B4" s="3" t="s">
        <v>34</v>
      </c>
      <c r="C4" s="1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E7118-E569-4A31-98CE-BC163C37A9EC}">
  <sheetPr>
    <tabColor theme="4" tint="0.79998168889431442"/>
  </sheetPr>
  <dimension ref="B2:J12"/>
  <sheetViews>
    <sheetView workbookViewId="0"/>
  </sheetViews>
  <sheetFormatPr defaultRowHeight="15"/>
  <cols>
    <col min="2" max="2" width="21.5703125" customWidth="1"/>
  </cols>
  <sheetData>
    <row r="2" spans="2:10">
      <c r="B2" t="s">
        <v>38</v>
      </c>
    </row>
    <row r="3" spans="2:10">
      <c r="B3" s="19"/>
      <c r="C3" s="19"/>
      <c r="D3" s="19"/>
      <c r="E3" s="19"/>
      <c r="F3" s="19"/>
      <c r="G3" s="19"/>
      <c r="H3" s="19"/>
      <c r="I3" s="19"/>
      <c r="J3" s="19"/>
    </row>
    <row r="4" spans="2:10">
      <c r="B4" s="19"/>
      <c r="C4" s="19"/>
      <c r="D4" s="19"/>
      <c r="E4" s="19"/>
      <c r="F4" s="19"/>
      <c r="G4" s="19"/>
      <c r="H4" s="19"/>
      <c r="I4" s="19"/>
      <c r="J4" s="19"/>
    </row>
    <row r="5" spans="2:10">
      <c r="B5" s="19"/>
      <c r="C5" s="19"/>
      <c r="D5" s="19"/>
      <c r="E5" s="19"/>
      <c r="F5" s="19"/>
      <c r="G5" s="19"/>
      <c r="H5" s="19"/>
      <c r="I5" s="19"/>
      <c r="J5" s="19"/>
    </row>
    <row r="6" spans="2:10">
      <c r="B6" s="19"/>
      <c r="C6" s="19"/>
      <c r="D6" s="19"/>
      <c r="E6" s="19"/>
      <c r="F6" s="19"/>
      <c r="G6" s="19"/>
      <c r="H6" s="19"/>
      <c r="I6" s="19"/>
      <c r="J6" s="19"/>
    </row>
    <row r="7" spans="2:10">
      <c r="B7" s="19"/>
      <c r="C7" s="19"/>
      <c r="D7" s="19"/>
      <c r="E7" s="19"/>
      <c r="F7" s="19"/>
      <c r="G7" s="19"/>
      <c r="H7" s="19"/>
      <c r="I7" s="19"/>
      <c r="J7" s="19"/>
    </row>
    <row r="8" spans="2:10">
      <c r="B8" s="19"/>
      <c r="C8" s="19"/>
      <c r="D8" s="19"/>
      <c r="E8" s="19"/>
      <c r="F8" s="19"/>
      <c r="G8" s="19"/>
      <c r="H8" s="19"/>
      <c r="I8" s="19"/>
      <c r="J8" s="19"/>
    </row>
    <row r="9" spans="2:10">
      <c r="B9" s="19"/>
      <c r="C9" s="19"/>
      <c r="D9" s="19"/>
      <c r="E9" s="19"/>
      <c r="F9" s="19"/>
      <c r="G9" s="19"/>
      <c r="H9" s="19"/>
      <c r="I9" s="19"/>
      <c r="J9" s="19"/>
    </row>
    <row r="10" spans="2:10">
      <c r="B10" s="19"/>
      <c r="C10" s="19"/>
      <c r="D10" s="19"/>
      <c r="E10" s="19"/>
      <c r="F10" s="19"/>
      <c r="G10" s="19"/>
      <c r="H10" s="19"/>
      <c r="I10" s="19"/>
      <c r="J10" s="19"/>
    </row>
    <row r="11" spans="2:10">
      <c r="B11" s="19"/>
      <c r="C11" s="19"/>
      <c r="D11" s="19"/>
      <c r="E11" s="19"/>
      <c r="F11" s="19"/>
      <c r="G11" s="19"/>
      <c r="H11" s="19"/>
      <c r="I11" s="19"/>
      <c r="J11" s="19"/>
    </row>
    <row r="12" spans="2:10">
      <c r="B12" s="19"/>
      <c r="C12" s="19"/>
      <c r="D12" s="19"/>
      <c r="E12" s="19"/>
      <c r="F12" s="19"/>
      <c r="G12" s="19"/>
      <c r="H12" s="19"/>
      <c r="I12" s="19"/>
      <c r="J12" s="1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54A2-DD33-4B47-9D57-2B02C45D906B}">
  <sheetPr>
    <tabColor theme="4" tint="0.79998168889431442"/>
  </sheetPr>
  <dimension ref="B2:C4"/>
  <sheetViews>
    <sheetView workbookViewId="0"/>
  </sheetViews>
  <sheetFormatPr defaultRowHeight="15"/>
  <cols>
    <col min="1" max="1" width="10.140625" style="3" customWidth="1"/>
    <col min="2" max="2" width="21.140625" style="3" customWidth="1"/>
    <col min="3" max="3" width="9.5703125" style="3" bestFit="1" customWidth="1"/>
    <col min="4" max="16384" width="9.140625" style="3"/>
  </cols>
  <sheetData>
    <row r="2" spans="2:3">
      <c r="B2" s="3" t="s">
        <v>39</v>
      </c>
      <c r="C2" s="17"/>
    </row>
    <row r="3" spans="2:3" customFormat="1"/>
    <row r="4" spans="2:3">
      <c r="B4" s="3" t="s">
        <v>40</v>
      </c>
      <c r="C4" s="17"/>
    </row>
  </sheetData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7E823-E555-4DB8-A83F-0A08152E71DB}">
  <sheetPr>
    <tabColor theme="4" tint="0.79998168889431442"/>
  </sheetPr>
  <dimension ref="B2:C2"/>
  <sheetViews>
    <sheetView workbookViewId="0"/>
  </sheetViews>
  <sheetFormatPr defaultRowHeight="15"/>
  <cols>
    <col min="1" max="1" width="9.140625" style="3"/>
    <col min="2" max="2" width="21.140625" style="3" customWidth="1"/>
    <col min="3" max="3" width="9.5703125" style="3" bestFit="1" customWidth="1"/>
    <col min="4" max="16384" width="9.140625" style="3"/>
  </cols>
  <sheetData>
    <row r="2" spans="2:3">
      <c r="B2" s="3" t="s">
        <v>41</v>
      </c>
      <c r="C2" s="24"/>
    </row>
  </sheetData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D3922-3902-4AD5-BBEA-0CD16FC452EB}">
  <sheetPr>
    <tabColor theme="4" tint="0.79998168889431442"/>
  </sheetPr>
  <dimension ref="B2:J12"/>
  <sheetViews>
    <sheetView workbookViewId="0"/>
  </sheetViews>
  <sheetFormatPr defaultRowHeight="15"/>
  <cols>
    <col min="2" max="2" width="21.5703125" customWidth="1"/>
  </cols>
  <sheetData>
    <row r="2" spans="2:10">
      <c r="B2" t="s">
        <v>38</v>
      </c>
    </row>
    <row r="3" spans="2:10">
      <c r="B3" s="19"/>
      <c r="C3" s="19"/>
      <c r="D3" s="19"/>
      <c r="E3" s="19"/>
      <c r="F3" s="19"/>
      <c r="G3" s="19"/>
      <c r="H3" s="19"/>
      <c r="I3" s="19"/>
      <c r="J3" s="19"/>
    </row>
    <row r="4" spans="2:10">
      <c r="B4" s="19"/>
      <c r="C4" s="19"/>
      <c r="D4" s="19"/>
      <c r="E4" s="19"/>
      <c r="F4" s="19"/>
      <c r="G4" s="19"/>
      <c r="H4" s="19"/>
      <c r="I4" s="19"/>
      <c r="J4" s="19"/>
    </row>
    <row r="5" spans="2:10">
      <c r="B5" s="19"/>
      <c r="C5" s="19"/>
      <c r="D5" s="19"/>
      <c r="E5" s="19"/>
      <c r="F5" s="19"/>
      <c r="G5" s="19"/>
      <c r="H5" s="19"/>
      <c r="I5" s="19"/>
      <c r="J5" s="19"/>
    </row>
    <row r="6" spans="2:10">
      <c r="B6" s="19"/>
      <c r="C6" s="19"/>
      <c r="D6" s="19"/>
      <c r="E6" s="19"/>
      <c r="F6" s="19"/>
      <c r="G6" s="19"/>
      <c r="H6" s="19"/>
      <c r="I6" s="19"/>
      <c r="J6" s="19"/>
    </row>
    <row r="7" spans="2:10">
      <c r="B7" s="19"/>
      <c r="C7" s="19"/>
      <c r="D7" s="19"/>
      <c r="E7" s="19"/>
      <c r="F7" s="19"/>
      <c r="G7" s="19"/>
      <c r="H7" s="19"/>
      <c r="I7" s="19"/>
      <c r="J7" s="19"/>
    </row>
    <row r="8" spans="2:10">
      <c r="B8" s="19"/>
      <c r="C8" s="19"/>
      <c r="D8" s="19"/>
      <c r="E8" s="19"/>
      <c r="F8" s="19"/>
      <c r="G8" s="19"/>
      <c r="H8" s="19"/>
      <c r="I8" s="19"/>
      <c r="J8" s="19"/>
    </row>
    <row r="9" spans="2:10">
      <c r="B9" s="19"/>
      <c r="C9" s="19"/>
      <c r="D9" s="19"/>
      <c r="E9" s="19"/>
      <c r="F9" s="19"/>
      <c r="G9" s="19"/>
      <c r="H9" s="19"/>
      <c r="I9" s="19"/>
      <c r="J9" s="19"/>
    </row>
    <row r="10" spans="2:10">
      <c r="B10" s="19"/>
      <c r="C10" s="19"/>
      <c r="D10" s="19"/>
      <c r="E10" s="19"/>
      <c r="F10" s="19"/>
      <c r="G10" s="19"/>
      <c r="H10" s="19"/>
      <c r="I10" s="19"/>
      <c r="J10" s="19"/>
    </row>
    <row r="11" spans="2:10">
      <c r="B11" s="19"/>
      <c r="C11" s="19"/>
      <c r="D11" s="19"/>
      <c r="E11" s="19"/>
      <c r="F11" s="19"/>
      <c r="G11" s="19"/>
      <c r="H11" s="19"/>
      <c r="I11" s="19"/>
      <c r="J11" s="19"/>
    </row>
    <row r="12" spans="2:10">
      <c r="B12" s="19"/>
      <c r="C12" s="19"/>
      <c r="D12" s="19"/>
      <c r="E12" s="19"/>
      <c r="F12" s="19"/>
      <c r="G12" s="19"/>
      <c r="H12" s="19"/>
      <c r="I12" s="19"/>
      <c r="J12" s="1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38EB4-4797-438E-B4B4-1500ECBE7B46}">
  <sheetPr>
    <tabColor theme="5" tint="0.79998168889431442"/>
  </sheetPr>
  <dimension ref="B2:R104"/>
  <sheetViews>
    <sheetView workbookViewId="0"/>
  </sheetViews>
  <sheetFormatPr defaultRowHeight="15"/>
  <cols>
    <col min="5" max="5" width="11.42578125" customWidth="1"/>
    <col min="8" max="8" width="11.42578125" customWidth="1"/>
  </cols>
  <sheetData>
    <row r="2" spans="2:18">
      <c r="B2" s="22" t="s">
        <v>2</v>
      </c>
      <c r="E2" s="22" t="s">
        <v>42</v>
      </c>
      <c r="H2" s="22" t="s">
        <v>43</v>
      </c>
    </row>
    <row r="4" spans="2:18">
      <c r="B4" t="s">
        <v>44</v>
      </c>
      <c r="C4" s="7">
        <v>1</v>
      </c>
      <c r="E4" s="15" t="s">
        <v>24</v>
      </c>
      <c r="F4" s="13">
        <v>1</v>
      </c>
      <c r="H4" s="15" t="s">
        <v>24</v>
      </c>
      <c r="I4" s="13">
        <v>1</v>
      </c>
      <c r="J4" s="13">
        <v>2</v>
      </c>
      <c r="K4" s="13">
        <v>3</v>
      </c>
      <c r="L4" s="13">
        <v>4</v>
      </c>
      <c r="M4" s="13">
        <v>5</v>
      </c>
      <c r="N4" s="13">
        <v>6</v>
      </c>
      <c r="O4" s="13">
        <v>7</v>
      </c>
      <c r="P4" s="13">
        <v>8</v>
      </c>
      <c r="Q4" s="13">
        <v>9</v>
      </c>
      <c r="R4" s="13">
        <v>10</v>
      </c>
    </row>
    <row r="5" spans="2:18" ht="18">
      <c r="B5" t="s">
        <v>45</v>
      </c>
      <c r="C5" s="7">
        <v>0</v>
      </c>
      <c r="E5" s="16">
        <v>1</v>
      </c>
      <c r="F5" s="21">
        <v>0.19879899298970849</v>
      </c>
      <c r="G5" s="21"/>
      <c r="H5" s="16">
        <v>1</v>
      </c>
      <c r="I5" s="21">
        <v>0.20882831083561482</v>
      </c>
      <c r="J5" s="21">
        <v>0.86756618234664162</v>
      </c>
      <c r="K5" s="21">
        <v>0.85062303917153348</v>
      </c>
      <c r="L5" s="21">
        <v>0.31065903343495371</v>
      </c>
      <c r="M5" s="21">
        <v>0.33868682830906882</v>
      </c>
      <c r="N5" s="21">
        <v>0.83803852478307361</v>
      </c>
      <c r="O5" s="21">
        <v>0.61079304907504306</v>
      </c>
      <c r="P5" s="21">
        <v>0.16882731248892324</v>
      </c>
      <c r="Q5" s="21">
        <v>0.55365940041994188</v>
      </c>
      <c r="R5" s="21">
        <v>0.92441313713964868</v>
      </c>
    </row>
    <row r="6" spans="2:18">
      <c r="B6" t="s">
        <v>46</v>
      </c>
      <c r="C6" s="7">
        <v>1</v>
      </c>
      <c r="E6" s="16">
        <v>2</v>
      </c>
      <c r="F6" s="21">
        <v>0.89736253312210079</v>
      </c>
      <c r="G6" s="21"/>
      <c r="H6" s="16">
        <v>2</v>
      </c>
      <c r="I6" s="21">
        <v>6.1953297465149326E-3</v>
      </c>
      <c r="J6" s="21">
        <v>0.50697468756720565</v>
      </c>
      <c r="K6" s="21">
        <v>0.6379726592130518</v>
      </c>
      <c r="L6" s="21">
        <v>0.76193747704524606</v>
      </c>
      <c r="M6" s="21">
        <v>0.57505686924240884</v>
      </c>
      <c r="N6" s="21">
        <v>0.28303605116239505</v>
      </c>
      <c r="O6" s="21">
        <v>0.77313126061922732</v>
      </c>
      <c r="P6" s="21">
        <v>0.34561872361210566</v>
      </c>
      <c r="Q6" s="21">
        <v>0.20675091687130542</v>
      </c>
      <c r="R6" s="21">
        <v>0.61552401382624067</v>
      </c>
    </row>
    <row r="7" spans="2:18">
      <c r="B7" t="s">
        <v>47</v>
      </c>
      <c r="C7" s="7">
        <v>1</v>
      </c>
      <c r="E7" s="16">
        <v>3</v>
      </c>
      <c r="F7" s="21">
        <v>0.69855771591114735</v>
      </c>
      <c r="G7" s="21"/>
      <c r="H7" s="16">
        <v>3</v>
      </c>
      <c r="I7" s="21">
        <v>0.89803636675565568</v>
      </c>
      <c r="J7" s="21">
        <v>0.29042893006240555</v>
      </c>
      <c r="K7" s="21">
        <v>2.783832482916937E-2</v>
      </c>
      <c r="L7" s="21">
        <v>0.64177354035737555</v>
      </c>
      <c r="M7" s="21">
        <v>0.25180910110941324</v>
      </c>
      <c r="N7" s="21">
        <v>0.31073419151472248</v>
      </c>
      <c r="O7" s="21">
        <v>4.1395587540283496E-2</v>
      </c>
      <c r="P7" s="21">
        <v>0.3124515899907212</v>
      </c>
      <c r="Q7" s="21">
        <v>0.39565963568629492</v>
      </c>
      <c r="R7" s="21">
        <v>7.2395004434747223E-2</v>
      </c>
    </row>
    <row r="8" spans="2:18">
      <c r="E8" s="16">
        <v>4</v>
      </c>
      <c r="F8" s="21">
        <v>3.8159872783174453E-2</v>
      </c>
      <c r="G8" s="21"/>
      <c r="H8" s="16">
        <v>4</v>
      </c>
      <c r="I8" s="21">
        <v>0.97804821133087649</v>
      </c>
      <c r="J8" s="21">
        <v>0.52456153589215149</v>
      </c>
      <c r="K8" s="21">
        <v>3.8346711259515609E-2</v>
      </c>
      <c r="L8" s="21">
        <v>0.22021016476507493</v>
      </c>
      <c r="M8" s="21">
        <v>0.93214574136887762</v>
      </c>
      <c r="N8" s="21">
        <v>0.34689372747209546</v>
      </c>
      <c r="O8" s="21">
        <v>0.25199183034893846</v>
      </c>
      <c r="P8" s="21">
        <v>5.1595773253119592E-2</v>
      </c>
      <c r="Q8" s="21">
        <v>0.10106934356440189</v>
      </c>
      <c r="R8" s="21">
        <v>0.2371636587210515</v>
      </c>
    </row>
    <row r="9" spans="2:18">
      <c r="E9" s="16">
        <v>5</v>
      </c>
      <c r="F9" s="21">
        <v>0.24134399146017205</v>
      </c>
      <c r="G9" s="21"/>
      <c r="H9" s="16">
        <v>5</v>
      </c>
      <c r="I9" s="21">
        <v>0.31900692352390614</v>
      </c>
      <c r="J9" s="21">
        <v>0.39181696694031998</v>
      </c>
      <c r="K9" s="21">
        <v>4.0321667136597239E-2</v>
      </c>
      <c r="L9" s="21">
        <v>0.29081686247695615</v>
      </c>
      <c r="M9" s="21">
        <v>0.17657034851496822</v>
      </c>
      <c r="N9" s="21">
        <v>0.62743488467729513</v>
      </c>
      <c r="O9" s="21">
        <v>2.2368447771572431E-3</v>
      </c>
      <c r="P9" s="21">
        <v>0.23740160322540138</v>
      </c>
      <c r="Q9" s="21">
        <v>2.6282335324936512E-2</v>
      </c>
      <c r="R9" s="21">
        <v>5.4622100078051905E-2</v>
      </c>
    </row>
    <row r="10" spans="2:18">
      <c r="E10" s="16">
        <v>6</v>
      </c>
      <c r="F10" s="21">
        <v>0.69349491969534016</v>
      </c>
      <c r="G10" s="21"/>
      <c r="H10" s="16">
        <v>6</v>
      </c>
      <c r="I10" s="21">
        <v>0.62101761196238514</v>
      </c>
      <c r="J10" s="21">
        <v>0.92227982460658808</v>
      </c>
      <c r="K10" s="21">
        <v>4.1701231392362259E-2</v>
      </c>
      <c r="L10" s="21">
        <v>0.78872281075995865</v>
      </c>
      <c r="M10" s="21">
        <v>0.94245304259349161</v>
      </c>
      <c r="N10" s="21">
        <v>0.72032566080291704</v>
      </c>
      <c r="O10" s="21">
        <v>0.22118904300575015</v>
      </c>
      <c r="P10" s="21">
        <v>0.72051582016192306</v>
      </c>
      <c r="Q10" s="21">
        <v>0.19374786296574564</v>
      </c>
      <c r="R10" s="21">
        <v>0.94353978626019686</v>
      </c>
    </row>
    <row r="11" spans="2:18">
      <c r="E11" s="16">
        <v>7</v>
      </c>
      <c r="F11" s="21">
        <v>0.125195986203822</v>
      </c>
      <c r="G11" s="21"/>
      <c r="H11" s="16">
        <v>7</v>
      </c>
      <c r="I11" s="21">
        <v>0.67707403468641825</v>
      </c>
      <c r="J11" s="21">
        <v>0.41455779280806704</v>
      </c>
      <c r="K11" s="21">
        <v>0.27474284793278103</v>
      </c>
      <c r="L11" s="21">
        <v>0.11028847697105837</v>
      </c>
      <c r="M11" s="21">
        <v>0.38558518018325327</v>
      </c>
      <c r="N11" s="21">
        <v>0.85091987972225236</v>
      </c>
      <c r="O11" s="21">
        <v>0.22008550907485303</v>
      </c>
      <c r="P11" s="21">
        <v>0.13241860921043502</v>
      </c>
      <c r="Q11" s="21">
        <v>0.81537190268310966</v>
      </c>
      <c r="R11" s="21">
        <v>0.82599199940856316</v>
      </c>
    </row>
    <row r="12" spans="2:18">
      <c r="E12" s="16">
        <v>8</v>
      </c>
      <c r="F12" s="21">
        <v>0.36502419273464159</v>
      </c>
      <c r="G12" s="21"/>
      <c r="H12" s="16">
        <v>8</v>
      </c>
      <c r="I12" s="21">
        <v>0.64794285410643171</v>
      </c>
      <c r="J12" s="21">
        <v>0.96547569522626719</v>
      </c>
      <c r="K12" s="21">
        <v>0.2986712848522548</v>
      </c>
      <c r="L12" s="21">
        <v>0.15982422013005448</v>
      </c>
      <c r="M12" s="21">
        <v>0.75987928379791958</v>
      </c>
      <c r="N12" s="21">
        <v>0.13996901496137482</v>
      </c>
      <c r="O12" s="21">
        <v>0.194110070550364</v>
      </c>
      <c r="P12" s="21">
        <v>0.24860793394035885</v>
      </c>
      <c r="Q12" s="21">
        <v>0.45865415176798796</v>
      </c>
      <c r="R12" s="21">
        <v>0.40489928302376366</v>
      </c>
    </row>
    <row r="13" spans="2:18">
      <c r="E13" s="16">
        <v>9</v>
      </c>
      <c r="F13" s="21">
        <v>0.91212617328466694</v>
      </c>
      <c r="G13" s="21"/>
      <c r="H13" s="16">
        <v>9</v>
      </c>
      <c r="I13" s="21">
        <v>0.14282619289538545</v>
      </c>
      <c r="J13" s="21">
        <v>0.15460158157828652</v>
      </c>
      <c r="K13" s="21">
        <v>0.58864232662154592</v>
      </c>
      <c r="L13" s="21">
        <v>0.60697919452787541</v>
      </c>
      <c r="M13" s="21">
        <v>0.4502267057415642</v>
      </c>
      <c r="N13" s="21">
        <v>0.10953534462307069</v>
      </c>
      <c r="O13" s="21">
        <v>0.47419445624908418</v>
      </c>
      <c r="P13" s="21">
        <v>0.33004760044666759</v>
      </c>
      <c r="Q13" s="21">
        <v>0.86579722258327663</v>
      </c>
      <c r="R13" s="21">
        <v>0.73715198555935391</v>
      </c>
    </row>
    <row r="14" spans="2:18">
      <c r="E14" s="16">
        <v>10</v>
      </c>
      <c r="F14" s="21">
        <v>0.40128781294942473</v>
      </c>
      <c r="G14" s="21"/>
      <c r="H14" s="16">
        <v>10</v>
      </c>
      <c r="I14" s="21">
        <v>0.71236402912999008</v>
      </c>
      <c r="J14" s="21">
        <v>0.53129461042879922</v>
      </c>
      <c r="K14" s="21">
        <v>0.58944357527853597</v>
      </c>
      <c r="L14" s="21">
        <v>6.4004811935722161E-2</v>
      </c>
      <c r="M14" s="21">
        <v>0.54986115396061264</v>
      </c>
      <c r="N14" s="21">
        <v>0.16637069976779228</v>
      </c>
      <c r="O14" s="21">
        <v>0.15887888464060596</v>
      </c>
      <c r="P14" s="21">
        <v>0.56330058123418036</v>
      </c>
      <c r="Q14" s="21">
        <v>0.5119553794125713</v>
      </c>
      <c r="R14" s="21">
        <v>0.4811666176707533</v>
      </c>
    </row>
    <row r="15" spans="2:18">
      <c r="E15" s="16">
        <v>11</v>
      </c>
      <c r="F15" s="21">
        <v>0.63778915934704139</v>
      </c>
      <c r="G15" s="21"/>
      <c r="H15" s="16">
        <v>11</v>
      </c>
      <c r="I15" s="21">
        <v>0.44887791980365865</v>
      </c>
      <c r="J15" s="21">
        <v>0.87576013859775004</v>
      </c>
      <c r="K15" s="21">
        <v>0.7152179303204137</v>
      </c>
      <c r="L15" s="21">
        <v>0.78055341476744233</v>
      </c>
      <c r="M15" s="21">
        <v>0.28878940582606227</v>
      </c>
      <c r="N15" s="21">
        <v>0.87559892731751177</v>
      </c>
      <c r="O15" s="21">
        <v>0.12143910703333749</v>
      </c>
      <c r="P15" s="21">
        <v>0.8348571483191124</v>
      </c>
      <c r="Q15" s="21">
        <v>0.13633232255661354</v>
      </c>
      <c r="R15" s="21">
        <v>0.69693660498018717</v>
      </c>
    </row>
    <row r="16" spans="2:18">
      <c r="E16" s="16">
        <v>12</v>
      </c>
      <c r="F16" s="21">
        <v>0.56692274041999546</v>
      </c>
      <c r="G16" s="21"/>
      <c r="H16" s="16">
        <v>12</v>
      </c>
      <c r="I16" s="21">
        <v>0.56386866944543823</v>
      </c>
      <c r="J16" s="21">
        <v>0.32506311211952255</v>
      </c>
      <c r="K16" s="21">
        <v>0.10478089417560232</v>
      </c>
      <c r="L16" s="21">
        <v>0.87389646389869691</v>
      </c>
      <c r="M16" s="21">
        <v>0.37860168751001</v>
      </c>
      <c r="N16" s="21">
        <v>0.10649591685688842</v>
      </c>
      <c r="O16" s="21">
        <v>2.8589137898732409E-3</v>
      </c>
      <c r="P16" s="21">
        <v>0.78907797716108596</v>
      </c>
      <c r="Q16" s="21">
        <v>0.50941831594298626</v>
      </c>
      <c r="R16" s="21">
        <v>0.45186903698830283</v>
      </c>
    </row>
    <row r="17" spans="5:18">
      <c r="E17" s="16">
        <v>13</v>
      </c>
      <c r="F17" s="21">
        <v>0.35574327448062304</v>
      </c>
      <c r="G17" s="21"/>
      <c r="H17" s="16">
        <v>13</v>
      </c>
      <c r="I17" s="21">
        <v>0.95763301238663046</v>
      </c>
      <c r="J17" s="21">
        <v>0.10802113672250957</v>
      </c>
      <c r="K17" s="21">
        <v>0.20829874495625422</v>
      </c>
      <c r="L17" s="21">
        <v>0.35058240959527931</v>
      </c>
      <c r="M17" s="21">
        <v>0.46900876294406069</v>
      </c>
      <c r="N17" s="21">
        <v>0.63723560219649622</v>
      </c>
      <c r="O17" s="21">
        <v>0.53351006214573271</v>
      </c>
      <c r="P17" s="21">
        <v>0.39136602882443994</v>
      </c>
      <c r="Q17" s="21">
        <v>0.67737629916163578</v>
      </c>
      <c r="R17" s="21">
        <v>0.65044355975373624</v>
      </c>
    </row>
    <row r="18" spans="5:18">
      <c r="E18" s="16">
        <v>14</v>
      </c>
      <c r="F18" s="21">
        <v>0.66591358840159365</v>
      </c>
      <c r="G18" s="21"/>
      <c r="H18" s="16">
        <v>14</v>
      </c>
      <c r="I18" s="21">
        <v>0.58558351948626741</v>
      </c>
      <c r="J18" s="21">
        <v>0.81219852854203123</v>
      </c>
      <c r="K18" s="21">
        <v>0.30573945267204672</v>
      </c>
      <c r="L18" s="21">
        <v>0.54249193107726157</v>
      </c>
      <c r="M18" s="21">
        <v>3.3250587397979481E-2</v>
      </c>
      <c r="N18" s="21">
        <v>0.16549934428015411</v>
      </c>
      <c r="O18" s="21">
        <v>0.20226691393879215</v>
      </c>
      <c r="P18" s="21">
        <v>8.0820746174603553E-2</v>
      </c>
      <c r="Q18" s="21">
        <v>0.39902204342619563</v>
      </c>
      <c r="R18" s="21">
        <v>8.0653588675195453E-2</v>
      </c>
    </row>
    <row r="19" spans="5:18">
      <c r="E19" s="16">
        <v>15</v>
      </c>
      <c r="F19" s="21">
        <v>0.139398027495229</v>
      </c>
      <c r="G19" s="21"/>
      <c r="H19" s="16">
        <v>15</v>
      </c>
      <c r="I19" s="21">
        <v>0.97871831106842411</v>
      </c>
      <c r="J19" s="21">
        <v>3.3333717508848282E-2</v>
      </c>
      <c r="K19" s="21">
        <v>0.88501929769440812</v>
      </c>
      <c r="L19" s="21">
        <v>0.83805781797554801</v>
      </c>
      <c r="M19" s="21">
        <v>0.3822535142514798</v>
      </c>
      <c r="N19" s="21">
        <v>0.40679468648434869</v>
      </c>
      <c r="O19" s="21">
        <v>0.10023655187855407</v>
      </c>
      <c r="P19" s="21">
        <v>0.65449912737329496</v>
      </c>
      <c r="Q19" s="21">
        <v>0.19543657913498425</v>
      </c>
      <c r="R19" s="21">
        <v>0.81269243391414658</v>
      </c>
    </row>
    <row r="20" spans="5:18">
      <c r="E20" s="16">
        <v>16</v>
      </c>
      <c r="F20" s="21">
        <v>0.85226572895050201</v>
      </c>
      <c r="G20" s="21"/>
      <c r="H20" s="16">
        <v>16</v>
      </c>
      <c r="I20" s="21">
        <v>0.80086836933554606</v>
      </c>
      <c r="J20" s="21">
        <v>0.78085961057146458</v>
      </c>
      <c r="K20" s="21">
        <v>0.74928518883102146</v>
      </c>
      <c r="L20" s="21">
        <v>0.53075742976632057</v>
      </c>
      <c r="M20" s="21">
        <v>0.96686530632768108</v>
      </c>
      <c r="N20" s="21">
        <v>0.40782632581634815</v>
      </c>
      <c r="O20" s="21">
        <v>0.26978542472188971</v>
      </c>
      <c r="P20" s="21">
        <v>0.58752207780121934</v>
      </c>
      <c r="Q20" s="21">
        <v>0.14781621792892796</v>
      </c>
      <c r="R20" s="21">
        <v>0.32096576753945028</v>
      </c>
    </row>
    <row r="21" spans="5:18">
      <c r="E21" s="16">
        <v>17</v>
      </c>
      <c r="F21" s="21">
        <v>0.61428120996314295</v>
      </c>
      <c r="G21" s="21"/>
      <c r="H21" s="16">
        <v>17</v>
      </c>
      <c r="I21" s="21">
        <v>0.5244817858070292</v>
      </c>
      <c r="J21" s="21">
        <v>0.76107767463721454</v>
      </c>
      <c r="K21" s="21">
        <v>7.3366424688829701E-2</v>
      </c>
      <c r="L21" s="21">
        <v>0.6850493595724646</v>
      </c>
      <c r="M21" s="21">
        <v>0.78148473298250498</v>
      </c>
      <c r="N21" s="21">
        <v>0.16978510473886788</v>
      </c>
      <c r="O21" s="21">
        <v>0.51047079407717888</v>
      </c>
      <c r="P21" s="21">
        <v>0.39668216641039133</v>
      </c>
      <c r="Q21" s="21">
        <v>0.93629692172608014</v>
      </c>
      <c r="R21" s="21">
        <v>0.66798239869545617</v>
      </c>
    </row>
    <row r="22" spans="5:18">
      <c r="E22" s="16">
        <v>18</v>
      </c>
      <c r="F22" s="21">
        <v>0.50527734397502067</v>
      </c>
      <c r="G22" s="21"/>
      <c r="H22" s="16">
        <v>18</v>
      </c>
      <c r="I22" s="21">
        <v>0.11383270053023786</v>
      </c>
      <c r="J22" s="21">
        <v>0.56875086266218522</v>
      </c>
      <c r="K22" s="21">
        <v>0.98631340791614963</v>
      </c>
      <c r="L22" s="21">
        <v>0.14511643019298059</v>
      </c>
      <c r="M22" s="21">
        <v>0.94634083339930442</v>
      </c>
      <c r="N22" s="21">
        <v>0.45413483942826283</v>
      </c>
      <c r="O22" s="21">
        <v>0.64918780669401877</v>
      </c>
      <c r="P22" s="21">
        <v>0.94428449735213382</v>
      </c>
      <c r="Q22" s="21">
        <v>0.57549778006974006</v>
      </c>
      <c r="R22" s="21">
        <v>0.30474917515954647</v>
      </c>
    </row>
    <row r="23" spans="5:18">
      <c r="E23" s="16">
        <v>19</v>
      </c>
      <c r="F23" s="21">
        <v>0.32072637873325605</v>
      </c>
      <c r="G23" s="21"/>
      <c r="H23" s="16">
        <v>19</v>
      </c>
      <c r="I23" s="21">
        <v>0.89529774729359046</v>
      </c>
      <c r="J23" s="21">
        <v>7.8534147064541537E-2</v>
      </c>
      <c r="K23" s="21">
        <v>1.8160840889386631E-2</v>
      </c>
      <c r="L23" s="21">
        <v>0.65979623131832787</v>
      </c>
      <c r="M23" s="21">
        <v>8.2001256601602179E-2</v>
      </c>
      <c r="N23" s="21">
        <v>0.27980797892998777</v>
      </c>
      <c r="O23" s="21">
        <v>0.62818002999411438</v>
      </c>
      <c r="P23" s="21">
        <v>0.68353215039885895</v>
      </c>
      <c r="Q23" s="21">
        <v>0.9820647705084059</v>
      </c>
      <c r="R23" s="21">
        <v>0.43696038387647251</v>
      </c>
    </row>
    <row r="24" spans="5:18">
      <c r="E24" s="16">
        <v>20</v>
      </c>
      <c r="F24" s="21">
        <v>0.69168817607460065</v>
      </c>
      <c r="G24" s="21"/>
      <c r="H24" s="16">
        <v>20</v>
      </c>
      <c r="I24" s="21">
        <v>5.9273974542039087E-2</v>
      </c>
      <c r="J24" s="21">
        <v>0.94198917978962615</v>
      </c>
      <c r="K24" s="21">
        <v>0.90170960554899171</v>
      </c>
      <c r="L24" s="21">
        <v>0.72642123216524135</v>
      </c>
      <c r="M24" s="21">
        <v>0.78236960691020985</v>
      </c>
      <c r="N24" s="21">
        <v>0.80769236492080998</v>
      </c>
      <c r="O24" s="21">
        <v>0.78033444931041063</v>
      </c>
      <c r="P24" s="21">
        <v>0.13394347776930482</v>
      </c>
      <c r="Q24" s="21">
        <v>0.84450572230363008</v>
      </c>
      <c r="R24" s="21">
        <v>5.0446264856651712E-3</v>
      </c>
    </row>
    <row r="25" spans="5:18">
      <c r="E25" s="16">
        <v>21</v>
      </c>
      <c r="F25" s="21">
        <v>0.22998205583132814</v>
      </c>
      <c r="G25" s="21"/>
      <c r="H25" s="16">
        <v>21</v>
      </c>
      <c r="I25" s="21">
        <v>0.89619789510648085</v>
      </c>
      <c r="J25" s="21">
        <v>0.97195068611388702</v>
      </c>
      <c r="K25" s="21">
        <v>0.55432855646112023</v>
      </c>
      <c r="L25" s="21">
        <v>0.39836553500276528</v>
      </c>
      <c r="M25" s="21">
        <v>0.36183827969210558</v>
      </c>
      <c r="N25" s="21">
        <v>0.39513734396095157</v>
      </c>
      <c r="O25" s="21">
        <v>0.24229750774056302</v>
      </c>
      <c r="P25" s="21">
        <v>0.23139797175890653</v>
      </c>
      <c r="Q25" s="21">
        <v>0.17305724628072816</v>
      </c>
      <c r="R25" s="21">
        <v>0.82600479866889676</v>
      </c>
    </row>
    <row r="26" spans="5:18">
      <c r="E26" s="16">
        <v>22</v>
      </c>
      <c r="F26" s="21">
        <v>0.17781970496849253</v>
      </c>
      <c r="G26" s="21"/>
      <c r="H26" s="16">
        <v>22</v>
      </c>
      <c r="I26" s="21">
        <v>0.70683970608046165</v>
      </c>
      <c r="J26" s="21">
        <v>0.69144041837389347</v>
      </c>
      <c r="K26" s="21">
        <v>0.69093278951681136</v>
      </c>
      <c r="L26" s="21">
        <v>0.23794132430421633</v>
      </c>
      <c r="M26" s="21">
        <v>5.5189172199316516E-2</v>
      </c>
      <c r="N26" s="21">
        <v>0.64009566150682928</v>
      </c>
      <c r="O26" s="21">
        <v>0.36419068503597807</v>
      </c>
      <c r="P26" s="21">
        <v>0.39810975222164491</v>
      </c>
      <c r="Q26" s="21">
        <v>0.87257584002561694</v>
      </c>
      <c r="R26" s="21">
        <v>0.41102905089307729</v>
      </c>
    </row>
    <row r="27" spans="5:18">
      <c r="E27" s="16">
        <v>23</v>
      </c>
      <c r="F27" s="21">
        <v>0.51594833280409824</v>
      </c>
      <c r="G27" s="21"/>
      <c r="H27" s="16">
        <v>23</v>
      </c>
      <c r="I27" s="21">
        <v>0.19196300469563932</v>
      </c>
      <c r="J27" s="21">
        <v>0.47878897090568795</v>
      </c>
      <c r="K27" s="21">
        <v>0.97086236584890895</v>
      </c>
      <c r="L27" s="21">
        <v>0.23393635968536153</v>
      </c>
      <c r="M27" s="21">
        <v>0.81452756973977791</v>
      </c>
      <c r="N27" s="21">
        <v>0.62592153547979434</v>
      </c>
      <c r="O27" s="21">
        <v>0.73351453752872686</v>
      </c>
      <c r="P27" s="21">
        <v>0.24779774052038961</v>
      </c>
      <c r="Q27" s="21">
        <v>0.42195111657717188</v>
      </c>
      <c r="R27" s="21">
        <v>0.67273438781076988</v>
      </c>
    </row>
    <row r="28" spans="5:18">
      <c r="E28" s="16">
        <v>24</v>
      </c>
      <c r="F28" s="21">
        <v>0.78768904617971924</v>
      </c>
      <c r="G28" s="21"/>
      <c r="H28" s="16">
        <v>24</v>
      </c>
      <c r="I28" s="21">
        <v>0.68437802944645554</v>
      </c>
      <c r="J28" s="21">
        <v>0.64721361370311492</v>
      </c>
      <c r="K28" s="21">
        <v>0.87798836529256075</v>
      </c>
      <c r="L28" s="21">
        <v>0.91768012701846302</v>
      </c>
      <c r="M28" s="21">
        <v>0.70249091060506264</v>
      </c>
      <c r="N28" s="21">
        <v>0.77473607450913828</v>
      </c>
      <c r="O28" s="21">
        <v>0.75153271902861107</v>
      </c>
      <c r="P28" s="21">
        <v>0.75975923252679101</v>
      </c>
      <c r="Q28" s="21">
        <v>0.92556711350597431</v>
      </c>
      <c r="R28" s="21">
        <v>4.6953332265085246E-2</v>
      </c>
    </row>
    <row r="29" spans="5:18">
      <c r="E29" s="16">
        <v>25</v>
      </c>
      <c r="F29" s="21">
        <v>0.40338553047993364</v>
      </c>
      <c r="G29" s="21"/>
      <c r="H29" s="16">
        <v>25</v>
      </c>
      <c r="I29" s="21">
        <v>0.967316752498105</v>
      </c>
      <c r="J29" s="21">
        <v>0.54744066523095691</v>
      </c>
      <c r="K29" s="21">
        <v>0.5241460230609698</v>
      </c>
      <c r="L29" s="21">
        <v>0.18943149805020032</v>
      </c>
      <c r="M29" s="21">
        <v>0.93223298724152592</v>
      </c>
      <c r="N29" s="21">
        <v>0.29554797545330647</v>
      </c>
      <c r="O29" s="21">
        <v>0.31535523742482674</v>
      </c>
      <c r="P29" s="21">
        <v>0.33202482372979036</v>
      </c>
      <c r="Q29" s="21">
        <v>0.32783719932794775</v>
      </c>
      <c r="R29" s="21">
        <v>0.36564444529766038</v>
      </c>
    </row>
    <row r="30" spans="5:18">
      <c r="E30" s="16">
        <v>26</v>
      </c>
      <c r="F30" s="21">
        <v>0.82224320912976911</v>
      </c>
      <c r="G30" s="21"/>
      <c r="H30" s="16">
        <v>26</v>
      </c>
      <c r="I30" s="21">
        <v>0.24068570609225504</v>
      </c>
      <c r="J30" s="21">
        <v>0.73809323800117743</v>
      </c>
      <c r="K30" s="21">
        <v>0.75956882810882687</v>
      </c>
      <c r="L30" s="21">
        <v>0.454316463504295</v>
      </c>
      <c r="M30" s="21">
        <v>0.91918337953659424</v>
      </c>
      <c r="N30" s="21">
        <v>0.73738977946189721</v>
      </c>
      <c r="O30" s="21">
        <v>0.14548612855240772</v>
      </c>
      <c r="P30" s="21">
        <v>0.33079271086485507</v>
      </c>
      <c r="Q30" s="21">
        <v>8.7408152813478468E-2</v>
      </c>
      <c r="R30" s="21">
        <v>0.97950018966480001</v>
      </c>
    </row>
    <row r="31" spans="5:18">
      <c r="E31" s="16">
        <v>27</v>
      </c>
      <c r="F31" s="21">
        <v>0.46223564069921752</v>
      </c>
      <c r="G31" s="21"/>
      <c r="H31" s="16">
        <v>27</v>
      </c>
      <c r="I31" s="21">
        <v>0.83512116421340155</v>
      </c>
      <c r="J31" s="21">
        <v>0.85242899273202843</v>
      </c>
      <c r="K31" s="21">
        <v>1.5975475243548809E-2</v>
      </c>
      <c r="L31" s="21">
        <v>0.40992875240455628</v>
      </c>
      <c r="M31" s="21">
        <v>0.7821054111624941</v>
      </c>
      <c r="N31" s="21">
        <v>0.28790566948298668</v>
      </c>
      <c r="O31" s="21">
        <v>0.71650715472227089</v>
      </c>
      <c r="P31" s="21">
        <v>0.92131609970018491</v>
      </c>
      <c r="Q31" s="21">
        <v>0.29938036871682805</v>
      </c>
      <c r="R31" s="21">
        <v>0.58150453814261904</v>
      </c>
    </row>
    <row r="32" spans="5:18">
      <c r="E32" s="16">
        <v>28</v>
      </c>
      <c r="F32" s="21">
        <v>0.41896789246010813</v>
      </c>
      <c r="G32" s="21"/>
      <c r="H32" s="16">
        <v>28</v>
      </c>
      <c r="I32" s="21">
        <v>0.22330316958317231</v>
      </c>
      <c r="J32" s="21">
        <v>0.61788328739908438</v>
      </c>
      <c r="K32" s="21">
        <v>3.0032088303486137E-2</v>
      </c>
      <c r="L32" s="21">
        <v>0.99069087285424928</v>
      </c>
      <c r="M32" s="21">
        <v>4.6612589532647797E-2</v>
      </c>
      <c r="N32" s="21">
        <v>0.29258885838385451</v>
      </c>
      <c r="O32" s="21">
        <v>0.81656795955878292</v>
      </c>
      <c r="P32" s="21">
        <v>0.29087554458252096</v>
      </c>
      <c r="Q32" s="21">
        <v>0.2990755919728022</v>
      </c>
      <c r="R32" s="21">
        <v>5.6307028235766388E-2</v>
      </c>
    </row>
    <row r="33" spans="5:18">
      <c r="E33" s="16">
        <v>29</v>
      </c>
      <c r="F33" s="21">
        <v>0.24998004527724893</v>
      </c>
      <c r="G33" s="21"/>
      <c r="H33" s="16">
        <v>29</v>
      </c>
      <c r="I33" s="21">
        <v>0.77256380858244056</v>
      </c>
      <c r="J33" s="21">
        <v>0.23240277502117868</v>
      </c>
      <c r="K33" s="21">
        <v>0.90783491849674436</v>
      </c>
      <c r="L33" s="21">
        <v>0.39737644764350843</v>
      </c>
      <c r="M33" s="21">
        <v>0.89008495397869447</v>
      </c>
      <c r="N33" s="21">
        <v>0.15032136170741994</v>
      </c>
      <c r="O33" s="21">
        <v>0.86219856127795369</v>
      </c>
      <c r="P33" s="21">
        <v>0.91056522815112217</v>
      </c>
      <c r="Q33" s="21">
        <v>0.54163550059200471</v>
      </c>
      <c r="R33" s="21">
        <v>4.9886723780157016E-4</v>
      </c>
    </row>
    <row r="34" spans="5:18">
      <c r="E34" s="16">
        <v>30</v>
      </c>
      <c r="F34" s="21">
        <v>2.4145450107262989E-2</v>
      </c>
      <c r="G34" s="21"/>
      <c r="H34" s="16">
        <v>30</v>
      </c>
      <c r="I34" s="21">
        <v>0.57836042348361494</v>
      </c>
      <c r="J34" s="21">
        <v>0.22910181399012897</v>
      </c>
      <c r="K34" s="21">
        <v>0.19248887418449567</v>
      </c>
      <c r="L34" s="21">
        <v>0.3787877526559067</v>
      </c>
      <c r="M34" s="21">
        <v>0.83373193590788219</v>
      </c>
      <c r="N34" s="21">
        <v>0.14053593261338604</v>
      </c>
      <c r="O34" s="21">
        <v>0.76815477579459834</v>
      </c>
      <c r="P34" s="21">
        <v>0.96618036485420389</v>
      </c>
      <c r="Q34" s="21">
        <v>0.7572511873912996</v>
      </c>
      <c r="R34" s="21">
        <v>0.19039502625036664</v>
      </c>
    </row>
    <row r="35" spans="5:18">
      <c r="E35" s="16">
        <v>31</v>
      </c>
      <c r="F35" s="21">
        <v>0.67108507973346421</v>
      </c>
      <c r="G35" s="21"/>
      <c r="H35" s="16">
        <v>31</v>
      </c>
      <c r="I35" s="21">
        <v>0.78753088331697596</v>
      </c>
      <c r="J35" s="21">
        <v>4.056595000954466E-2</v>
      </c>
      <c r="K35" s="21">
        <v>0.92952535234319167</v>
      </c>
      <c r="L35" s="21">
        <v>0.4203914243021093</v>
      </c>
      <c r="M35" s="21">
        <v>0.12894675114377407</v>
      </c>
      <c r="N35" s="21">
        <v>0.45425417281582103</v>
      </c>
      <c r="O35" s="21">
        <v>0.25108450511120228</v>
      </c>
      <c r="P35" s="21">
        <v>3.4578004429446363E-3</v>
      </c>
      <c r="Q35" s="21">
        <v>0.19418758775989875</v>
      </c>
      <c r="R35" s="21">
        <v>0.25031714037398956</v>
      </c>
    </row>
    <row r="36" spans="5:18">
      <c r="E36" s="16">
        <v>32</v>
      </c>
      <c r="F36" s="21">
        <v>0.25530719070432384</v>
      </c>
      <c r="G36" s="21"/>
      <c r="H36" s="16">
        <v>32</v>
      </c>
      <c r="I36" s="21">
        <v>0.52350341409087175</v>
      </c>
      <c r="J36" s="21">
        <v>0.85685096657118587</v>
      </c>
      <c r="K36" s="21">
        <v>0.86466499872488267</v>
      </c>
      <c r="L36" s="21">
        <v>0.46041274166568669</v>
      </c>
      <c r="M36" s="21">
        <v>0.388280818858461</v>
      </c>
      <c r="N36" s="21">
        <v>0.84880503998774548</v>
      </c>
      <c r="O36" s="21">
        <v>1.4542208800081946E-2</v>
      </c>
      <c r="P36" s="21">
        <v>0.4549024649130895</v>
      </c>
      <c r="Q36" s="21">
        <v>0.1649252509630551</v>
      </c>
      <c r="R36" s="21">
        <v>0.49607913430320505</v>
      </c>
    </row>
    <row r="37" spans="5:18">
      <c r="E37" s="16">
        <v>33</v>
      </c>
      <c r="F37" s="21">
        <v>7.8978676395204173E-2</v>
      </c>
      <c r="G37" s="21"/>
      <c r="H37" s="16">
        <v>33</v>
      </c>
      <c r="I37" s="21">
        <v>0.38049483802696527</v>
      </c>
      <c r="J37" s="21">
        <v>0.62341715132258291</v>
      </c>
      <c r="K37" s="21">
        <v>0.77895826104576182</v>
      </c>
      <c r="L37" s="21">
        <v>0.76934562352909108</v>
      </c>
      <c r="M37" s="21">
        <v>0.1062366507182716</v>
      </c>
      <c r="N37" s="21">
        <v>0.18625724214756123</v>
      </c>
      <c r="O37" s="21">
        <v>0.15527894963901656</v>
      </c>
      <c r="P37" s="21">
        <v>1.9992361008647874E-2</v>
      </c>
      <c r="Q37" s="21">
        <v>0.27913469980118444</v>
      </c>
      <c r="R37" s="21">
        <v>0.1446613396093015</v>
      </c>
    </row>
    <row r="38" spans="5:18">
      <c r="E38" s="16">
        <v>34</v>
      </c>
      <c r="F38" s="21">
        <v>0.56203837159368542</v>
      </c>
      <c r="G38" s="21"/>
      <c r="H38" s="16">
        <v>34</v>
      </c>
      <c r="I38" s="21">
        <v>0.78283230108625601</v>
      </c>
      <c r="J38" s="21">
        <v>0.78289047600904771</v>
      </c>
      <c r="K38" s="21">
        <v>0.76177792121737087</v>
      </c>
      <c r="L38" s="21">
        <v>0.61198065454562089</v>
      </c>
      <c r="M38" s="21">
        <v>0.58756759781145851</v>
      </c>
      <c r="N38" s="21">
        <v>0.87385163332367888</v>
      </c>
      <c r="O38" s="21">
        <v>0.5058904437358861</v>
      </c>
      <c r="P38" s="21">
        <v>0.7005601350992321</v>
      </c>
      <c r="Q38" s="21">
        <v>0.33856051524303232</v>
      </c>
      <c r="R38" s="21">
        <v>0.31382119129578712</v>
      </c>
    </row>
    <row r="39" spans="5:18">
      <c r="E39" s="16">
        <v>35</v>
      </c>
      <c r="F39" s="21">
        <v>0.18000748629162422</v>
      </c>
      <c r="G39" s="21"/>
      <c r="H39" s="16">
        <v>35</v>
      </c>
      <c r="I39" s="21">
        <v>7.0552544391733196E-4</v>
      </c>
      <c r="J39" s="21">
        <v>0.23267092718817961</v>
      </c>
      <c r="K39" s="21">
        <v>0.9406051096593494</v>
      </c>
      <c r="L39" s="21">
        <v>0.64550142903218088</v>
      </c>
      <c r="M39" s="21">
        <v>0.40574990163911595</v>
      </c>
      <c r="N39" s="21">
        <v>0.69383553161393907</v>
      </c>
      <c r="O39" s="21">
        <v>0.40387807230453598</v>
      </c>
      <c r="P39" s="21">
        <v>0.61628752476718351</v>
      </c>
      <c r="Q39" s="21">
        <v>0.51021368212716112</v>
      </c>
      <c r="R39" s="21">
        <v>0.17673860122292362</v>
      </c>
    </row>
    <row r="40" spans="5:18">
      <c r="E40" s="16">
        <v>36</v>
      </c>
      <c r="F40" s="21">
        <v>0.62319002184256056</v>
      </c>
      <c r="G40" s="21"/>
      <c r="H40" s="16">
        <v>36</v>
      </c>
      <c r="I40" s="21">
        <v>0.42937135269113802</v>
      </c>
      <c r="J40" s="21">
        <v>0.93928371368266228</v>
      </c>
      <c r="K40" s="21">
        <v>0.6952572287240194</v>
      </c>
      <c r="L40" s="21">
        <v>0.76972008065264552</v>
      </c>
      <c r="M40" s="21">
        <v>0.20348978818779206</v>
      </c>
      <c r="N40" s="21">
        <v>0.52609543470086506</v>
      </c>
      <c r="O40" s="21">
        <v>0.84999962339189916</v>
      </c>
      <c r="P40" s="21">
        <v>0.47189546968869911</v>
      </c>
      <c r="Q40" s="21">
        <v>0.7631660529774934</v>
      </c>
      <c r="R40" s="21">
        <v>0.65509673036148541</v>
      </c>
    </row>
    <row r="41" spans="5:18">
      <c r="E41" s="16">
        <v>37</v>
      </c>
      <c r="F41" s="21">
        <v>0.79335674250413213</v>
      </c>
      <c r="G41" s="21"/>
      <c r="H41" s="16">
        <v>37</v>
      </c>
      <c r="I41" s="21">
        <v>0.2346402587899179</v>
      </c>
      <c r="J41" s="21">
        <v>0.65578021914600659</v>
      </c>
      <c r="K41" s="21">
        <v>0.74299929291427125</v>
      </c>
      <c r="L41" s="21">
        <v>0.5227255876653274</v>
      </c>
      <c r="M41" s="21">
        <v>0.64621566972127364</v>
      </c>
      <c r="N41" s="21">
        <v>0.77914747482820312</v>
      </c>
      <c r="O41" s="21">
        <v>0.82858775121413153</v>
      </c>
      <c r="P41" s="21">
        <v>0.72456109712253103</v>
      </c>
      <c r="Q41" s="21">
        <v>0.8411842575312255</v>
      </c>
      <c r="R41" s="21">
        <v>0.4621339912648772</v>
      </c>
    </row>
    <row r="42" spans="5:18">
      <c r="E42" s="16">
        <v>38</v>
      </c>
      <c r="F42" s="21">
        <v>2.7945229002203087E-2</v>
      </c>
      <c r="G42" s="21"/>
      <c r="H42" s="16">
        <v>38</v>
      </c>
      <c r="I42" s="21">
        <v>0.1646406464656075</v>
      </c>
      <c r="J42" s="21">
        <v>0.2580247659269671</v>
      </c>
      <c r="K42" s="21">
        <v>0.20018266376023874</v>
      </c>
      <c r="L42" s="21">
        <v>4.5400450286128047E-2</v>
      </c>
      <c r="M42" s="21">
        <v>3.0551475755687285E-2</v>
      </c>
      <c r="N42" s="21">
        <v>0.92403143454780001</v>
      </c>
      <c r="O42" s="21">
        <v>0.54085396847781531</v>
      </c>
      <c r="P42" s="21">
        <v>0.9515754326426118</v>
      </c>
      <c r="Q42" s="21">
        <v>0.26915022979937975</v>
      </c>
      <c r="R42" s="21">
        <v>0.71562904654177462</v>
      </c>
    </row>
    <row r="43" spans="5:18">
      <c r="E43" s="16">
        <v>39</v>
      </c>
      <c r="F43" s="21">
        <v>0.88262526745631908</v>
      </c>
      <c r="G43" s="21"/>
      <c r="H43" s="16">
        <v>39</v>
      </c>
      <c r="I43" s="21">
        <v>0.61373795674021714</v>
      </c>
      <c r="J43" s="21">
        <v>0.22750589828660195</v>
      </c>
      <c r="K43" s="21">
        <v>0.54398017199260895</v>
      </c>
      <c r="L43" s="21">
        <v>0.71864225094956768</v>
      </c>
      <c r="M43" s="21">
        <v>0.43072269112836059</v>
      </c>
      <c r="N43" s="21">
        <v>0.40972906777566731</v>
      </c>
      <c r="O43" s="21">
        <v>0.72451166084725283</v>
      </c>
      <c r="P43" s="21">
        <v>0.36878203386717934</v>
      </c>
      <c r="Q43" s="21">
        <v>0.3079903448268726</v>
      </c>
      <c r="R43" s="21">
        <v>0.54113588494708442</v>
      </c>
    </row>
    <row r="44" spans="5:18">
      <c r="E44" s="16">
        <v>40</v>
      </c>
      <c r="F44" s="21">
        <v>0.69875599968981006</v>
      </c>
      <c r="G44" s="21"/>
      <c r="H44" s="16">
        <v>40</v>
      </c>
      <c r="I44" s="21">
        <v>0.56910694823512709</v>
      </c>
      <c r="J44" s="21">
        <v>0.27457575983560645</v>
      </c>
      <c r="K44" s="21">
        <v>0.96097549982629127</v>
      </c>
      <c r="L44" s="21">
        <v>0.47924462048442906</v>
      </c>
      <c r="M44" s="21">
        <v>0.23734045759290512</v>
      </c>
      <c r="N44" s="21">
        <v>0.21918097933027958</v>
      </c>
      <c r="O44" s="21">
        <v>6.0180311386454965E-2</v>
      </c>
      <c r="P44" s="21">
        <v>0.60074143225830534</v>
      </c>
      <c r="Q44" s="21">
        <v>0.96178669810389672</v>
      </c>
      <c r="R44" s="21">
        <v>0.18171409258074678</v>
      </c>
    </row>
    <row r="45" spans="5:18">
      <c r="E45" s="16">
        <v>41</v>
      </c>
      <c r="F45" s="21">
        <v>0.40470469251047059</v>
      </c>
      <c r="G45" s="21"/>
      <c r="H45" s="16">
        <v>41</v>
      </c>
      <c r="I45" s="21">
        <v>0.33321597794510505</v>
      </c>
      <c r="J45" s="21">
        <v>0.59134534269838879</v>
      </c>
      <c r="K45" s="21">
        <v>0.60354729540449037</v>
      </c>
      <c r="L45" s="21">
        <v>0.39882888348324452</v>
      </c>
      <c r="M45" s="21">
        <v>0.44560570193737714</v>
      </c>
      <c r="N45" s="21">
        <v>0.89286304091689905</v>
      </c>
      <c r="O45" s="21">
        <v>0.74357189418596437</v>
      </c>
      <c r="P45" s="21">
        <v>0.67047252278951575</v>
      </c>
      <c r="Q45" s="21">
        <v>0.80931196631173141</v>
      </c>
      <c r="R45" s="21">
        <v>0.75628613604294403</v>
      </c>
    </row>
    <row r="46" spans="5:18">
      <c r="E46" s="16">
        <v>42</v>
      </c>
      <c r="F46" s="21">
        <v>0.95384690893467039</v>
      </c>
      <c r="G46" s="21"/>
      <c r="H46" s="16">
        <v>42</v>
      </c>
      <c r="I46" s="21">
        <v>0.4690948992882612</v>
      </c>
      <c r="J46" s="21">
        <v>0.3701399375952682</v>
      </c>
      <c r="K46" s="21">
        <v>9.94061860924218E-2</v>
      </c>
      <c r="L46" s="21">
        <v>0.30143534130590932</v>
      </c>
      <c r="M46" s="21">
        <v>6.052042014410064E-2</v>
      </c>
      <c r="N46" s="21">
        <v>0.9747350036167447</v>
      </c>
      <c r="O46" s="21">
        <v>0.71755682318169867</v>
      </c>
      <c r="P46" s="21">
        <v>0.86423081707950933</v>
      </c>
      <c r="Q46" s="21">
        <v>8.0018259759038979E-2</v>
      </c>
      <c r="R46" s="21">
        <v>0.86483873159209768</v>
      </c>
    </row>
    <row r="47" spans="5:18">
      <c r="E47" s="16">
        <v>43</v>
      </c>
      <c r="F47" s="21">
        <v>0.69364954371176912</v>
      </c>
      <c r="G47" s="21"/>
      <c r="H47" s="16">
        <v>43</v>
      </c>
      <c r="I47" s="21">
        <v>7.6607767299386897E-2</v>
      </c>
      <c r="J47" s="21">
        <v>0.11615501874972711</v>
      </c>
      <c r="K47" s="21">
        <v>0.30202548924030592</v>
      </c>
      <c r="L47" s="21">
        <v>0.98464031801479113</v>
      </c>
      <c r="M47" s="21">
        <v>0.96578930131559892</v>
      </c>
      <c r="N47" s="21">
        <v>0.94670620692974838</v>
      </c>
      <c r="O47" s="21">
        <v>0.39150254854437738</v>
      </c>
      <c r="P47" s="21">
        <v>0.67960336857237558</v>
      </c>
      <c r="Q47" s="21">
        <v>0.34561585578969101</v>
      </c>
      <c r="R47" s="21">
        <v>0.29659060252014424</v>
      </c>
    </row>
    <row r="48" spans="5:18">
      <c r="E48" s="16">
        <v>44</v>
      </c>
      <c r="F48" s="21">
        <v>0.63867525416932958</v>
      </c>
      <c r="G48" s="21"/>
      <c r="H48" s="16">
        <v>44</v>
      </c>
      <c r="I48" s="21">
        <v>0.67896276343473316</v>
      </c>
      <c r="J48" s="21">
        <v>0.94343035096779093</v>
      </c>
      <c r="K48" s="21">
        <v>0.98074895456997857</v>
      </c>
      <c r="L48" s="21">
        <v>0.87823765917328112</v>
      </c>
      <c r="M48" s="21">
        <v>0.71059761315146275</v>
      </c>
      <c r="N48" s="21">
        <v>0.5036717996686576</v>
      </c>
      <c r="O48" s="21">
        <v>0.6809063980348885</v>
      </c>
      <c r="P48" s="21">
        <v>0.97591542384071028</v>
      </c>
      <c r="Q48" s="21">
        <v>0.35850314435274744</v>
      </c>
      <c r="R48" s="21">
        <v>6.3886287843793133E-2</v>
      </c>
    </row>
    <row r="49" spans="5:18">
      <c r="E49" s="16">
        <v>45</v>
      </c>
      <c r="F49" s="21">
        <v>6.1070698906144916E-3</v>
      </c>
      <c r="G49" s="21"/>
      <c r="H49" s="16">
        <v>45</v>
      </c>
      <c r="I49" s="21">
        <v>0.45016906432342418</v>
      </c>
      <c r="J49" s="21">
        <v>0.51163294949404103</v>
      </c>
      <c r="K49" s="21">
        <v>0.52476311991677371</v>
      </c>
      <c r="L49" s="21">
        <v>6.9864539531275915E-2</v>
      </c>
      <c r="M49" s="21">
        <v>0.85237293950673643</v>
      </c>
      <c r="N49" s="21">
        <v>0.3795658110065433</v>
      </c>
      <c r="O49" s="21">
        <v>0.92952323211523613</v>
      </c>
      <c r="P49" s="21">
        <v>0.4360041441128264</v>
      </c>
      <c r="Q49" s="21">
        <v>0.92553112206631494</v>
      </c>
      <c r="R49" s="21">
        <v>0.60122196959144647</v>
      </c>
    </row>
    <row r="50" spans="5:18">
      <c r="E50" s="16">
        <v>46</v>
      </c>
      <c r="F50" s="21">
        <v>0.27664272513959143</v>
      </c>
      <c r="G50" s="21"/>
      <c r="H50" s="16">
        <v>46</v>
      </c>
      <c r="I50" s="21">
        <v>0.51556193701240338</v>
      </c>
      <c r="J50" s="21">
        <v>6.5053936395629619E-2</v>
      </c>
      <c r="K50" s="21">
        <v>0.48787743728577393</v>
      </c>
      <c r="L50" s="21">
        <v>0.70890068810674611</v>
      </c>
      <c r="M50" s="21">
        <v>0.92165614771456905</v>
      </c>
      <c r="N50" s="21">
        <v>0.54963262217015407</v>
      </c>
      <c r="O50" s="21">
        <v>0.77315011312760651</v>
      </c>
      <c r="P50" s="21">
        <v>0.3268063303805141</v>
      </c>
      <c r="Q50" s="21">
        <v>0.68345501300507183</v>
      </c>
      <c r="R50" s="21">
        <v>0.32093521781504297</v>
      </c>
    </row>
    <row r="51" spans="5:18">
      <c r="E51" s="16">
        <v>47</v>
      </c>
      <c r="F51" s="21">
        <v>0.42494621210664763</v>
      </c>
      <c r="G51" s="21"/>
      <c r="H51" s="16">
        <v>47</v>
      </c>
      <c r="I51" s="21">
        <v>0.68703242405147402</v>
      </c>
      <c r="J51" s="21">
        <v>0.34996264461098103</v>
      </c>
      <c r="K51" s="21">
        <v>0.86378155584452476</v>
      </c>
      <c r="L51" s="21">
        <v>0.47914679832178908</v>
      </c>
      <c r="M51" s="21">
        <v>0.14919986315940637</v>
      </c>
      <c r="N51" s="21">
        <v>0.31386500500268966</v>
      </c>
      <c r="O51" s="21">
        <v>0.91101051234189323</v>
      </c>
      <c r="P51" s="21">
        <v>0.75544203045602409</v>
      </c>
      <c r="Q51" s="21">
        <v>0.23168640429742149</v>
      </c>
      <c r="R51" s="21">
        <v>0.978914796870334</v>
      </c>
    </row>
    <row r="52" spans="5:18">
      <c r="E52" s="16">
        <v>48</v>
      </c>
      <c r="F52" s="21">
        <v>0.74610705888837747</v>
      </c>
      <c r="G52" s="21"/>
      <c r="H52" s="16">
        <v>48</v>
      </c>
      <c r="I52" s="21">
        <v>0.74877750327614367</v>
      </c>
      <c r="J52" s="21">
        <v>9.3590458963679124E-2</v>
      </c>
      <c r="K52" s="21">
        <v>0.56332658259030133</v>
      </c>
      <c r="L52" s="21">
        <v>0.92036746268203473</v>
      </c>
      <c r="M52" s="21">
        <v>0.88614501201782092</v>
      </c>
      <c r="N52" s="21">
        <v>0.12809439162667091</v>
      </c>
      <c r="O52" s="21">
        <v>0.5627904496890368</v>
      </c>
      <c r="P52" s="21">
        <v>0.94526240230466874</v>
      </c>
      <c r="Q52" s="21">
        <v>0.3903300970376069</v>
      </c>
      <c r="R52" s="21">
        <v>0.94276101760996112</v>
      </c>
    </row>
    <row r="53" spans="5:18">
      <c r="E53" s="16">
        <v>49</v>
      </c>
      <c r="F53" s="21">
        <v>0.34227642571616101</v>
      </c>
      <c r="G53" s="21"/>
      <c r="H53" s="16">
        <v>49</v>
      </c>
      <c r="I53" s="21">
        <v>0.71244136608491693</v>
      </c>
      <c r="J53" s="21">
        <v>4.6750675943983633E-2</v>
      </c>
      <c r="K53" s="21">
        <v>0.61409813927409096</v>
      </c>
      <c r="L53" s="21">
        <v>0.39468279132168749</v>
      </c>
      <c r="M53" s="21">
        <v>0.62837312249961597</v>
      </c>
      <c r="N53" s="21">
        <v>2.729122817249563E-2</v>
      </c>
      <c r="O53" s="21">
        <v>0.52606582239846023</v>
      </c>
      <c r="P53" s="21">
        <v>0.80209544435435931</v>
      </c>
      <c r="Q53" s="21">
        <v>0.8131554587416544</v>
      </c>
      <c r="R53" s="21">
        <v>0.57013093386843516</v>
      </c>
    </row>
    <row r="54" spans="5:18">
      <c r="E54" s="16">
        <v>50</v>
      </c>
      <c r="F54" s="21">
        <v>0.90634866986151008</v>
      </c>
      <c r="G54" s="21"/>
      <c r="H54" s="16">
        <v>50</v>
      </c>
      <c r="I54" s="21">
        <v>0.39019627732697759</v>
      </c>
      <c r="J54" s="21">
        <v>0.27437554168511458</v>
      </c>
      <c r="K54" s="21">
        <v>2.393012689870333E-2</v>
      </c>
      <c r="L54" s="21">
        <v>5.0083929159720486E-2</v>
      </c>
      <c r="M54" s="21">
        <v>0.20313655637506656</v>
      </c>
      <c r="N54" s="21">
        <v>0.99180949804511953</v>
      </c>
      <c r="O54" s="21">
        <v>0.82241748587130992</v>
      </c>
      <c r="P54" s="21">
        <v>0.56789972337587813</v>
      </c>
      <c r="Q54" s="21">
        <v>7.9225434771860614E-2</v>
      </c>
      <c r="R54" s="21">
        <v>3.582978926681224E-2</v>
      </c>
    </row>
    <row r="55" spans="5:18">
      <c r="E55" s="16">
        <v>51</v>
      </c>
      <c r="F55" s="21">
        <v>0.49244698325032099</v>
      </c>
      <c r="G55" s="21"/>
      <c r="H55" s="16">
        <v>51</v>
      </c>
      <c r="I55" s="21">
        <v>0.35086103868830465</v>
      </c>
      <c r="J55" s="21">
        <v>0.94649278047630836</v>
      </c>
      <c r="K55" s="21">
        <v>0.61507373054540582</v>
      </c>
      <c r="L55" s="21">
        <v>0.95340250698294038</v>
      </c>
      <c r="M55" s="21">
        <v>0.76390488954876223</v>
      </c>
      <c r="N55" s="21">
        <v>0.49252317690931158</v>
      </c>
      <c r="O55" s="21">
        <v>0.69257889131251982</v>
      </c>
      <c r="P55" s="21">
        <v>0.43910644773479413</v>
      </c>
      <c r="Q55" s="21">
        <v>0.14458374229399817</v>
      </c>
      <c r="R55" s="21">
        <v>0.83078410327433794</v>
      </c>
    </row>
    <row r="56" spans="5:18">
      <c r="E56" s="16">
        <v>52</v>
      </c>
      <c r="F56" s="21">
        <v>0.34120241354899672</v>
      </c>
      <c r="G56" s="21"/>
      <c r="H56" s="16">
        <v>52</v>
      </c>
      <c r="I56" s="21">
        <v>0.41988497854690854</v>
      </c>
      <c r="J56" s="21">
        <v>0.41372804495028193</v>
      </c>
      <c r="K56" s="21">
        <v>3.5171664662023705E-3</v>
      </c>
      <c r="L56" s="21">
        <v>0.44244962856661185</v>
      </c>
      <c r="M56" s="21">
        <v>0.41011850288052265</v>
      </c>
      <c r="N56" s="21">
        <v>0.6527243032584028</v>
      </c>
      <c r="O56" s="21">
        <v>0.65551807193486411</v>
      </c>
      <c r="P56" s="21">
        <v>1.3738840460334134E-2</v>
      </c>
      <c r="Q56" s="21">
        <v>0.70764137583543729</v>
      </c>
      <c r="R56" s="21">
        <v>0.24234177433931758</v>
      </c>
    </row>
    <row r="57" spans="5:18">
      <c r="E57" s="16">
        <v>53</v>
      </c>
      <c r="F57" s="21">
        <v>0.89143173326993996</v>
      </c>
      <c r="G57" s="21"/>
      <c r="H57" s="16">
        <v>53</v>
      </c>
      <c r="I57" s="21">
        <v>0.93057278992374559</v>
      </c>
      <c r="J57" s="21">
        <v>8.1538219270363532E-2</v>
      </c>
      <c r="K57" s="21">
        <v>0.75901472149405402</v>
      </c>
      <c r="L57" s="21">
        <v>0.84259944295602207</v>
      </c>
      <c r="M57" s="21">
        <v>0.26144475578616289</v>
      </c>
      <c r="N57" s="21">
        <v>0.64639597972151597</v>
      </c>
      <c r="O57" s="21">
        <v>0.61920212184225898</v>
      </c>
      <c r="P57" s="21">
        <v>8.8830890892444669E-2</v>
      </c>
      <c r="Q57" s="21">
        <v>0.578375126025649</v>
      </c>
      <c r="R57" s="21">
        <v>0.92916306744769117</v>
      </c>
    </row>
    <row r="58" spans="5:18">
      <c r="E58" s="16">
        <v>54</v>
      </c>
      <c r="F58" s="21">
        <v>0.97423442025684737</v>
      </c>
      <c r="G58" s="21"/>
      <c r="H58" s="16">
        <v>54</v>
      </c>
      <c r="I58" s="21">
        <v>8.2419556978119979E-2</v>
      </c>
      <c r="J58" s="21">
        <v>0.53846533114472739</v>
      </c>
      <c r="K58" s="21">
        <v>0.80205388739394856</v>
      </c>
      <c r="L58" s="21">
        <v>0.99003737025854033</v>
      </c>
      <c r="M58" s="21">
        <v>0.96982136608609981</v>
      </c>
      <c r="N58" s="21">
        <v>0.7212335017227367</v>
      </c>
      <c r="O58" s="21">
        <v>0.84661608312575909</v>
      </c>
      <c r="P58" s="21">
        <v>0.95125356201731193</v>
      </c>
      <c r="Q58" s="21">
        <v>0.79076025870071553</v>
      </c>
      <c r="R58" s="21">
        <v>0.3039223297052589</v>
      </c>
    </row>
    <row r="59" spans="5:18">
      <c r="E59" s="16">
        <v>55</v>
      </c>
      <c r="F59" s="21">
        <v>0.1339927411727555</v>
      </c>
      <c r="G59" s="21"/>
      <c r="H59" s="16">
        <v>55</v>
      </c>
      <c r="I59" s="21">
        <v>0.20096206792640903</v>
      </c>
      <c r="J59" s="21">
        <v>0.20353199254164511</v>
      </c>
      <c r="K59" s="21">
        <v>9.5840184036515064E-2</v>
      </c>
      <c r="L59" s="21">
        <v>0.90353050974978522</v>
      </c>
      <c r="M59" s="21">
        <v>0.96109833195706373</v>
      </c>
      <c r="N59" s="21">
        <v>0.35748307452944939</v>
      </c>
      <c r="O59" s="21">
        <v>0.64690022873360875</v>
      </c>
      <c r="P59" s="21">
        <v>0.21318159128544123</v>
      </c>
      <c r="Q59" s="21">
        <v>0.42273144251340999</v>
      </c>
      <c r="R59" s="21">
        <v>0.58406206616322442</v>
      </c>
    </row>
    <row r="60" spans="5:18">
      <c r="E60" s="16">
        <v>56</v>
      </c>
      <c r="F60" s="21">
        <v>0.10266897690317167</v>
      </c>
      <c r="G60" s="21"/>
      <c r="H60" s="16">
        <v>56</v>
      </c>
      <c r="I60" s="21">
        <v>2.2783398983166836E-2</v>
      </c>
      <c r="J60" s="21">
        <v>0.22674281273112495</v>
      </c>
      <c r="K60" s="21">
        <v>0.34248883461455804</v>
      </c>
      <c r="L60" s="21">
        <v>0.3821353481538865</v>
      </c>
      <c r="M60" s="21">
        <v>0.24311000021618667</v>
      </c>
      <c r="N60" s="21">
        <v>0.55346587773162759</v>
      </c>
      <c r="O60" s="21">
        <v>0.65954086851245564</v>
      </c>
      <c r="P60" s="21">
        <v>0.63454746458675615</v>
      </c>
      <c r="Q60" s="21">
        <v>0.54712935055413936</v>
      </c>
      <c r="R60" s="21">
        <v>0.7985285188492488</v>
      </c>
    </row>
    <row r="61" spans="5:18">
      <c r="E61" s="16">
        <v>57</v>
      </c>
      <c r="F61" s="21">
        <v>0.98308476392100685</v>
      </c>
      <c r="G61" s="21"/>
      <c r="H61" s="16">
        <v>57</v>
      </c>
      <c r="I61" s="21">
        <v>1.3327790721514354E-2</v>
      </c>
      <c r="J61" s="21">
        <v>0.1897339279318494</v>
      </c>
      <c r="K61" s="21">
        <v>0.53723844081185967</v>
      </c>
      <c r="L61" s="21">
        <v>0.27183212779307464</v>
      </c>
      <c r="M61" s="21">
        <v>0.92559687454707418</v>
      </c>
      <c r="N61" s="21">
        <v>0.20028012582648413</v>
      </c>
      <c r="O61" s="21">
        <v>0.47084771596367481</v>
      </c>
      <c r="P61" s="21">
        <v>0.11489809427647335</v>
      </c>
      <c r="Q61" s="21">
        <v>0.99775009215423716</v>
      </c>
      <c r="R61" s="21">
        <v>6.8550136077385138E-2</v>
      </c>
    </row>
    <row r="62" spans="5:18">
      <c r="E62" s="16">
        <v>58</v>
      </c>
      <c r="F62" s="21">
        <v>0.41976881494394958</v>
      </c>
      <c r="G62" s="21"/>
      <c r="H62" s="16">
        <v>58</v>
      </c>
      <c r="I62" s="21">
        <v>0.65509092432890259</v>
      </c>
      <c r="J62" s="21">
        <v>0.71773000996904723</v>
      </c>
      <c r="K62" s="21">
        <v>3.857463224533797E-2</v>
      </c>
      <c r="L62" s="21">
        <v>0.12458999916300106</v>
      </c>
      <c r="M62" s="21">
        <v>0.42807350920771425</v>
      </c>
      <c r="N62" s="21">
        <v>0.11423928816846451</v>
      </c>
      <c r="O62" s="21">
        <v>0.5798600524572517</v>
      </c>
      <c r="P62" s="21">
        <v>0.96060707936640399</v>
      </c>
      <c r="Q62" s="21">
        <v>0.56971348915152931</v>
      </c>
      <c r="R62" s="21">
        <v>0.18774001421540243</v>
      </c>
    </row>
    <row r="63" spans="5:18">
      <c r="E63" s="16">
        <v>59</v>
      </c>
      <c r="F63" s="21">
        <v>0.55979394831310847</v>
      </c>
      <c r="G63" s="21"/>
      <c r="H63" s="16">
        <v>59</v>
      </c>
      <c r="I63" s="21">
        <v>2.1367058272542483E-2</v>
      </c>
      <c r="J63" s="21">
        <v>0.74847013978496324</v>
      </c>
      <c r="K63" s="21">
        <v>0.16661676679178417</v>
      </c>
      <c r="L63" s="21">
        <v>0.13861540770413971</v>
      </c>
      <c r="M63" s="21">
        <v>0.44514971519586355</v>
      </c>
      <c r="N63" s="21">
        <v>0.75049273252528603</v>
      </c>
      <c r="O63" s="21">
        <v>0.90128188709558832</v>
      </c>
      <c r="P63" s="21">
        <v>0.41705769001198045</v>
      </c>
      <c r="Q63" s="21">
        <v>0.66902538887539031</v>
      </c>
      <c r="R63" s="21">
        <v>0.68801919565799607</v>
      </c>
    </row>
    <row r="64" spans="5:18">
      <c r="E64" s="16">
        <v>60</v>
      </c>
      <c r="F64" s="21">
        <v>0.49932980760261347</v>
      </c>
      <c r="G64" s="21"/>
      <c r="H64" s="16">
        <v>60</v>
      </c>
      <c r="I64" s="21">
        <v>0.27621856514806375</v>
      </c>
      <c r="J64" s="21">
        <v>0.20404048732823743</v>
      </c>
      <c r="K64" s="21">
        <v>0.91061420833013118</v>
      </c>
      <c r="L64" s="21">
        <v>0.97338352038738229</v>
      </c>
      <c r="M64" s="21">
        <v>0.26176460442880345</v>
      </c>
      <c r="N64" s="21">
        <v>1.4651362817959979E-2</v>
      </c>
      <c r="O64" s="21">
        <v>0.10737046761301505</v>
      </c>
      <c r="P64" s="21">
        <v>0.14600583337828976</v>
      </c>
      <c r="Q64" s="21">
        <v>0.68596662630833904</v>
      </c>
      <c r="R64" s="21">
        <v>0.8063410454800729</v>
      </c>
    </row>
    <row r="65" spans="5:18">
      <c r="E65" s="16">
        <v>61</v>
      </c>
      <c r="F65" s="21">
        <v>8.0432269233420728E-2</v>
      </c>
      <c r="G65" s="21"/>
      <c r="H65" s="16">
        <v>61</v>
      </c>
      <c r="I65" s="21">
        <v>0.67316317361894429</v>
      </c>
      <c r="J65" s="21">
        <v>0.31765326722852472</v>
      </c>
      <c r="K65" s="21">
        <v>6.0947777998638819E-2</v>
      </c>
      <c r="L65" s="21">
        <v>0.34910350088138031</v>
      </c>
      <c r="M65" s="21">
        <v>0.70971029186796664</v>
      </c>
      <c r="N65" s="21">
        <v>0.78554856813343465</v>
      </c>
      <c r="O65" s="21">
        <v>0.77415794590933529</v>
      </c>
      <c r="P65" s="21">
        <v>5.6070500118059696E-2</v>
      </c>
      <c r="Q65" s="21">
        <v>0.22486113272855768</v>
      </c>
      <c r="R65" s="21">
        <v>0.40007503687276935</v>
      </c>
    </row>
    <row r="66" spans="5:18">
      <c r="E66" s="16">
        <v>62</v>
      </c>
      <c r="F66" s="21">
        <v>0.4671529570778481</v>
      </c>
      <c r="G66" s="21"/>
      <c r="H66" s="16">
        <v>62</v>
      </c>
      <c r="I66" s="21">
        <v>0.42683631162772917</v>
      </c>
      <c r="J66" s="21">
        <v>0.4932588661768309</v>
      </c>
      <c r="K66" s="21">
        <v>0.52230242533354587</v>
      </c>
      <c r="L66" s="21">
        <v>0.41205959944972836</v>
      </c>
      <c r="M66" s="21">
        <v>0.16150302385641535</v>
      </c>
      <c r="N66" s="21">
        <v>0.2391422264108739</v>
      </c>
      <c r="O66" s="21">
        <v>0.76943587580141282</v>
      </c>
      <c r="P66" s="21">
        <v>9.045594173665461E-2</v>
      </c>
      <c r="Q66" s="21">
        <v>0.82868173627014308</v>
      </c>
      <c r="R66" s="21">
        <v>0.38565899616170973</v>
      </c>
    </row>
    <row r="67" spans="5:18">
      <c r="E67" s="16">
        <v>63</v>
      </c>
      <c r="F67" s="21">
        <v>0.93869372232034065</v>
      </c>
      <c r="G67" s="21"/>
      <c r="H67" s="16">
        <v>63</v>
      </c>
      <c r="I67" s="21">
        <v>0.23619388962441035</v>
      </c>
      <c r="J67" s="21">
        <v>0.90142282139611718</v>
      </c>
      <c r="K67" s="21">
        <v>0.9595421063420857</v>
      </c>
      <c r="L67" s="21">
        <v>0.35229033581227331</v>
      </c>
      <c r="M67" s="21">
        <v>0.2643905974029771</v>
      </c>
      <c r="N67" s="21">
        <v>0.13940454701796057</v>
      </c>
      <c r="O67" s="21">
        <v>0.48591889458388215</v>
      </c>
      <c r="P67" s="21">
        <v>0.70368645161602561</v>
      </c>
      <c r="Q67" s="21">
        <v>0.83315511796397113</v>
      </c>
      <c r="R67" s="21">
        <v>0.93758528024057475</v>
      </c>
    </row>
    <row r="68" spans="5:18">
      <c r="E68" s="16">
        <v>64</v>
      </c>
      <c r="F68" s="21">
        <v>0.20772069042998975</v>
      </c>
      <c r="G68" s="21"/>
      <c r="H68" s="16">
        <v>64</v>
      </c>
      <c r="I68" s="21">
        <v>0.83058895781981823</v>
      </c>
      <c r="J68" s="21">
        <v>0.5036263356177817</v>
      </c>
      <c r="K68" s="21">
        <v>0.30735777972792167</v>
      </c>
      <c r="L68" s="21">
        <v>0.26224615482644609</v>
      </c>
      <c r="M68" s="21">
        <v>0.85493604592938843</v>
      </c>
      <c r="N68" s="21">
        <v>0.50639147643250237</v>
      </c>
      <c r="O68" s="21">
        <v>0.28939848500732246</v>
      </c>
      <c r="P68" s="21">
        <v>0.3989923703924162</v>
      </c>
      <c r="Q68" s="21">
        <v>0.59768579322811777</v>
      </c>
      <c r="R68" s="21">
        <v>0.97875960571822251</v>
      </c>
    </row>
    <row r="69" spans="5:18">
      <c r="E69" s="16">
        <v>65</v>
      </c>
      <c r="F69" s="21">
        <v>0.62896850984112151</v>
      </c>
      <c r="G69" s="21"/>
      <c r="H69" s="16">
        <v>65</v>
      </c>
      <c r="I69" s="21">
        <v>0.7445231021390365</v>
      </c>
      <c r="J69" s="21">
        <v>0.59427113542175691</v>
      </c>
      <c r="K69" s="21">
        <v>0.41136244997719185</v>
      </c>
      <c r="L69" s="21">
        <v>0.34472012820845643</v>
      </c>
      <c r="M69" s="21">
        <v>0.81229100745975547</v>
      </c>
      <c r="N69" s="21">
        <v>0.65478498350725212</v>
      </c>
      <c r="O69" s="21">
        <v>0.65435539972503831</v>
      </c>
      <c r="P69" s="21">
        <v>0.13084179456822986</v>
      </c>
      <c r="Q69" s="21">
        <v>9.8489261052932875E-2</v>
      </c>
      <c r="R69" s="21">
        <v>0.96806770811975495</v>
      </c>
    </row>
    <row r="70" spans="5:18">
      <c r="E70" s="16">
        <v>66</v>
      </c>
      <c r="F70" s="21">
        <v>0.6295864116708324</v>
      </c>
      <c r="G70" s="21"/>
      <c r="H70" s="16">
        <v>66</v>
      </c>
      <c r="I70" s="21">
        <v>0.6417440956424284</v>
      </c>
      <c r="J70" s="21">
        <v>0.64169114187461107</v>
      </c>
      <c r="K70" s="21">
        <v>0.80687751668629804</v>
      </c>
      <c r="L70" s="21">
        <v>0.23009422896246579</v>
      </c>
      <c r="M70" s="21">
        <v>0.84830804735970855</v>
      </c>
      <c r="N70" s="21">
        <v>0.38854741375759516</v>
      </c>
      <c r="O70" s="21">
        <v>0.43392479021377062</v>
      </c>
      <c r="P70" s="21">
        <v>0.5470569592629877</v>
      </c>
      <c r="Q70" s="21">
        <v>0.6663544143233362</v>
      </c>
      <c r="R70" s="21">
        <v>0.8687307483709561</v>
      </c>
    </row>
    <row r="71" spans="5:18">
      <c r="E71" s="16">
        <v>67</v>
      </c>
      <c r="F71" s="21">
        <v>0.37279863868241214</v>
      </c>
      <c r="G71" s="21"/>
      <c r="H71" s="16">
        <v>67</v>
      </c>
      <c r="I71" s="21">
        <v>0.70113394743622504</v>
      </c>
      <c r="J71" s="21">
        <v>0.52780207014738523</v>
      </c>
      <c r="K71" s="21">
        <v>0.71046093778256592</v>
      </c>
      <c r="L71" s="21">
        <v>0.17677593295860417</v>
      </c>
      <c r="M71" s="21">
        <v>4.6039467213603302E-3</v>
      </c>
      <c r="N71" s="21">
        <v>0.28013465634200752</v>
      </c>
      <c r="O71" s="21">
        <v>0.71363892804704732</v>
      </c>
      <c r="P71" s="21">
        <v>0.33969690305972478</v>
      </c>
      <c r="Q71" s="21">
        <v>0.45692039495949854</v>
      </c>
      <c r="R71" s="21">
        <v>0.19534955673338916</v>
      </c>
    </row>
    <row r="72" spans="5:18">
      <c r="E72" s="16">
        <v>68</v>
      </c>
      <c r="F72" s="21">
        <v>0.23888014030077231</v>
      </c>
      <c r="G72" s="21"/>
      <c r="H72" s="16">
        <v>68</v>
      </c>
      <c r="I72" s="21">
        <v>0.63103328474495468</v>
      </c>
      <c r="J72" s="21">
        <v>0.80435317138676299</v>
      </c>
      <c r="K72" s="21">
        <v>0.47707806022471866</v>
      </c>
      <c r="L72" s="21">
        <v>0.61302281425305039</v>
      </c>
      <c r="M72" s="21">
        <v>0.48191349703641595</v>
      </c>
      <c r="N72" s="21">
        <v>0.21869792105945529</v>
      </c>
      <c r="O72" s="21">
        <v>0.66613613287310092</v>
      </c>
      <c r="P72" s="21">
        <v>0.99197356021670779</v>
      </c>
      <c r="Q72" s="21">
        <v>0.80685333274969495</v>
      </c>
      <c r="R72" s="21">
        <v>0.28028269455616894</v>
      </c>
    </row>
    <row r="73" spans="5:18">
      <c r="E73" s="16">
        <v>69</v>
      </c>
      <c r="F73" s="21">
        <v>0.43083485227688223</v>
      </c>
      <c r="G73" s="21"/>
      <c r="H73" s="16">
        <v>69</v>
      </c>
      <c r="I73" s="21">
        <v>2.0946064515619867E-2</v>
      </c>
      <c r="J73" s="21">
        <v>0.21716474241837525</v>
      </c>
      <c r="K73" s="21">
        <v>0.14048250597015732</v>
      </c>
      <c r="L73" s="21">
        <v>0.22141495899642216</v>
      </c>
      <c r="M73" s="21">
        <v>0.64367530199816836</v>
      </c>
      <c r="N73" s="21">
        <v>8.154132419383131E-2</v>
      </c>
      <c r="O73" s="21">
        <v>0.50711669992691211</v>
      </c>
      <c r="P73" s="21">
        <v>0.89997109103891992</v>
      </c>
      <c r="Q73" s="21">
        <v>0.99466964727024387</v>
      </c>
      <c r="R73" s="21">
        <v>0.42670163211444057</v>
      </c>
    </row>
    <row r="74" spans="5:18">
      <c r="E74" s="16">
        <v>70</v>
      </c>
      <c r="F74" s="21">
        <v>0.43603447898568137</v>
      </c>
      <c r="G74" s="21"/>
      <c r="H74" s="16">
        <v>70</v>
      </c>
      <c r="I74" s="21">
        <v>0.27523559277085696</v>
      </c>
      <c r="J74" s="21">
        <v>0.18515958966328727</v>
      </c>
      <c r="K74" s="21">
        <v>0.82577409400179769</v>
      </c>
      <c r="L74" s="21">
        <v>0.21768887706527329</v>
      </c>
      <c r="M74" s="21">
        <v>0.5294302830200347</v>
      </c>
      <c r="N74" s="21">
        <v>0.82740741920029659</v>
      </c>
      <c r="O74" s="21">
        <v>3.0469987730489367E-2</v>
      </c>
      <c r="P74" s="21">
        <v>6.0453186512703705E-2</v>
      </c>
      <c r="Q74" s="21">
        <v>6.559956956637647E-2</v>
      </c>
      <c r="R74" s="21">
        <v>0.26685931206472591</v>
      </c>
    </row>
    <row r="75" spans="5:18">
      <c r="E75" s="16">
        <v>71</v>
      </c>
      <c r="F75" s="21">
        <v>0.2106328107078167</v>
      </c>
      <c r="G75" s="21"/>
      <c r="H75" s="16">
        <v>71</v>
      </c>
      <c r="I75" s="21">
        <v>0.68252117654201783</v>
      </c>
      <c r="J75" s="21">
        <v>0.73814561109497179</v>
      </c>
      <c r="K75" s="21">
        <v>0.80924068230794244</v>
      </c>
      <c r="L75" s="21">
        <v>0.51483610706240013</v>
      </c>
      <c r="M75" s="21">
        <v>0.25351069853699271</v>
      </c>
      <c r="N75" s="21">
        <v>0.64210154823347942</v>
      </c>
      <c r="O75" s="21">
        <v>0.36214588002510739</v>
      </c>
      <c r="P75" s="21">
        <v>0.87409235423740272</v>
      </c>
      <c r="Q75" s="21">
        <v>9.4340832452847745E-2</v>
      </c>
      <c r="R75" s="21">
        <v>0.31323761296075103</v>
      </c>
    </row>
    <row r="76" spans="5:18">
      <c r="E76" s="16">
        <v>72</v>
      </c>
      <c r="F76" s="21">
        <v>0.63587812022219936</v>
      </c>
      <c r="G76" s="21"/>
      <c r="H76" s="16">
        <v>72</v>
      </c>
      <c r="I76" s="21">
        <v>0.1940828156516996</v>
      </c>
      <c r="J76" s="21">
        <v>0.58780798422818059</v>
      </c>
      <c r="K76" s="21">
        <v>0.75885939457088536</v>
      </c>
      <c r="L76" s="21">
        <v>0.7546978686523319</v>
      </c>
      <c r="M76" s="21">
        <v>0.20164284947832978</v>
      </c>
      <c r="N76" s="21">
        <v>0.92608115740625963</v>
      </c>
      <c r="O76" s="21">
        <v>0.2554221239292539</v>
      </c>
      <c r="P76" s="21">
        <v>0.74472952054242048</v>
      </c>
      <c r="Q76" s="21">
        <v>0.2727379081245771</v>
      </c>
      <c r="R76" s="21">
        <v>0.16097630123864481</v>
      </c>
    </row>
    <row r="77" spans="5:18">
      <c r="E77" s="16">
        <v>73</v>
      </c>
      <c r="F77" s="21">
        <v>0.41891999717086714</v>
      </c>
      <c r="G77" s="21"/>
      <c r="H77" s="16">
        <v>73</v>
      </c>
      <c r="I77" s="21">
        <v>0.95764214380477397</v>
      </c>
      <c r="J77" s="21">
        <v>0.19144901268272485</v>
      </c>
      <c r="K77" s="21">
        <v>0.5456968011339921</v>
      </c>
      <c r="L77" s="21">
        <v>0.92403818963728623</v>
      </c>
      <c r="M77" s="21">
        <v>0.7014387406574023</v>
      </c>
      <c r="N77" s="21">
        <v>0.81733479016681843</v>
      </c>
      <c r="O77" s="21">
        <v>0.7726368024764072</v>
      </c>
      <c r="P77" s="21">
        <v>0.20902109853256001</v>
      </c>
      <c r="Q77" s="21">
        <v>0.78163073549586015</v>
      </c>
      <c r="R77" s="21">
        <v>0.66597425659269416</v>
      </c>
    </row>
    <row r="78" spans="5:18">
      <c r="E78" s="16">
        <v>74</v>
      </c>
      <c r="F78" s="21">
        <v>0.5583586249757595</v>
      </c>
      <c r="G78" s="21"/>
      <c r="H78" s="16">
        <v>74</v>
      </c>
      <c r="I78" s="21">
        <v>0.31463620048301222</v>
      </c>
      <c r="J78" s="21">
        <v>0.9042154708871194</v>
      </c>
      <c r="K78" s="21">
        <v>6.8838878189370067E-3</v>
      </c>
      <c r="L78" s="21">
        <v>0.99359031467785097</v>
      </c>
      <c r="M78" s="21">
        <v>0.55029751894834189</v>
      </c>
      <c r="N78" s="21">
        <v>0.97243621976998873</v>
      </c>
      <c r="O78" s="21">
        <v>0.41161760290281391</v>
      </c>
      <c r="P78" s="21">
        <v>0.98520901960917417</v>
      </c>
      <c r="Q78" s="21">
        <v>0.74011524031170506</v>
      </c>
      <c r="R78" s="21">
        <v>0.21539324585859798</v>
      </c>
    </row>
    <row r="79" spans="5:18">
      <c r="E79" s="16">
        <v>75</v>
      </c>
      <c r="F79" s="21">
        <v>0.51480129341890934</v>
      </c>
      <c r="G79" s="21"/>
      <c r="H79" s="16">
        <v>75</v>
      </c>
      <c r="I79" s="21">
        <v>0.25732205463296443</v>
      </c>
      <c r="J79" s="21">
        <v>0.79816965695694131</v>
      </c>
      <c r="K79" s="21">
        <v>0.10787719224670589</v>
      </c>
      <c r="L79" s="21">
        <v>0.40492892323824381</v>
      </c>
      <c r="M79" s="21">
        <v>0.12204440304308772</v>
      </c>
      <c r="N79" s="21">
        <v>0.44545824483337049</v>
      </c>
      <c r="O79" s="21">
        <v>6.145046590384029E-2</v>
      </c>
      <c r="P79" s="21">
        <v>0.7958358482492548</v>
      </c>
      <c r="Q79" s="21">
        <v>2.4528967298740989E-2</v>
      </c>
      <c r="R79" s="21">
        <v>0.8851893787394951</v>
      </c>
    </row>
    <row r="80" spans="5:18">
      <c r="E80" s="16">
        <v>76</v>
      </c>
      <c r="F80" s="21">
        <v>0.84040207580351201</v>
      </c>
      <c r="G80" s="21"/>
      <c r="H80" s="16">
        <v>76</v>
      </c>
      <c r="I80" s="21">
        <v>0.66135626358156707</v>
      </c>
      <c r="J80" s="21">
        <v>0.42164660429890388</v>
      </c>
      <c r="K80" s="21">
        <v>0.1021779585198429</v>
      </c>
      <c r="L80" s="21">
        <v>0.11010045026477611</v>
      </c>
      <c r="M80" s="21">
        <v>0.47650370553794441</v>
      </c>
      <c r="N80" s="21">
        <v>0.90399690595166526</v>
      </c>
      <c r="O80" s="21">
        <v>0.31132666458172575</v>
      </c>
      <c r="P80" s="21">
        <v>0.34519084162776348</v>
      </c>
      <c r="Q80" s="21">
        <v>0.22190021861131504</v>
      </c>
      <c r="R80" s="21">
        <v>0.2000030537214571</v>
      </c>
    </row>
    <row r="81" spans="5:18">
      <c r="E81" s="16">
        <v>77</v>
      </c>
      <c r="F81" s="21">
        <v>0.71303673157409708</v>
      </c>
      <c r="G81" s="21"/>
      <c r="H81" s="16">
        <v>77</v>
      </c>
      <c r="I81" s="21">
        <v>0.38336451297405161</v>
      </c>
      <c r="J81" s="21">
        <v>0.34371307743324242</v>
      </c>
      <c r="K81" s="21">
        <v>0.81699700200771108</v>
      </c>
      <c r="L81" s="21">
        <v>9.0290368518773367E-2</v>
      </c>
      <c r="M81" s="21">
        <v>3.9607305103771528E-2</v>
      </c>
      <c r="N81" s="21">
        <v>0.54213314035492888</v>
      </c>
      <c r="O81" s="21">
        <v>0.47781065401651857</v>
      </c>
      <c r="P81" s="21">
        <v>0.49297309794589295</v>
      </c>
      <c r="Q81" s="21">
        <v>0.84650076835208521</v>
      </c>
      <c r="R81" s="21">
        <v>0.83411230402104974</v>
      </c>
    </row>
    <row r="82" spans="5:18">
      <c r="E82" s="16">
        <v>78</v>
      </c>
      <c r="F82" s="21">
        <v>0.24486031686798737</v>
      </c>
      <c r="G82" s="21"/>
      <c r="H82" s="16">
        <v>78</v>
      </c>
      <c r="I82" s="21">
        <v>0.43958677354829301</v>
      </c>
      <c r="J82" s="21">
        <v>0.34443077737814221</v>
      </c>
      <c r="K82" s="21">
        <v>0.1776434039578465</v>
      </c>
      <c r="L82" s="21">
        <v>0.27933642945577164</v>
      </c>
      <c r="M82" s="21">
        <v>0.71814186796989576</v>
      </c>
      <c r="N82" s="21">
        <v>0.68789780116230526</v>
      </c>
      <c r="O82" s="21">
        <v>0.35325988665981589</v>
      </c>
      <c r="P82" s="21">
        <v>0.59605129005580082</v>
      </c>
      <c r="Q82" s="21">
        <v>0.19372890884626703</v>
      </c>
      <c r="R82" s="21">
        <v>0.87828714929757945</v>
      </c>
    </row>
    <row r="83" spans="5:18">
      <c r="E83" s="16">
        <v>79</v>
      </c>
      <c r="F83" s="21">
        <v>0.8013589044629279</v>
      </c>
      <c r="G83" s="21"/>
      <c r="H83" s="16">
        <v>79</v>
      </c>
      <c r="I83" s="21">
        <v>0.65692549004842038</v>
      </c>
      <c r="J83" s="21">
        <v>0.29218171125286563</v>
      </c>
      <c r="K83" s="21">
        <v>0.2454932626684373</v>
      </c>
      <c r="L83" s="21">
        <v>0.65512963063259011</v>
      </c>
      <c r="M83" s="21">
        <v>0.94702252197935111</v>
      </c>
      <c r="N83" s="21">
        <v>0.91112061634167285</v>
      </c>
      <c r="O83" s="21">
        <v>5.7920376451875866E-2</v>
      </c>
      <c r="P83" s="21">
        <v>1.6675414191950733E-2</v>
      </c>
      <c r="Q83" s="21">
        <v>0.71651350936006042</v>
      </c>
      <c r="R83" s="21">
        <v>7.4881044763553839E-2</v>
      </c>
    </row>
    <row r="84" spans="5:18">
      <c r="E84" s="16">
        <v>80</v>
      </c>
      <c r="F84" s="21">
        <v>6.3732895148883917E-2</v>
      </c>
      <c r="G84" s="21"/>
      <c r="H84" s="16">
        <v>80</v>
      </c>
      <c r="I84" s="21">
        <v>6.2686721043332616E-2</v>
      </c>
      <c r="J84" s="21">
        <v>0.85163848928172581</v>
      </c>
      <c r="K84" s="21">
        <v>0.71969808809781421</v>
      </c>
      <c r="L84" s="21">
        <v>0.93963831335343306</v>
      </c>
      <c r="M84" s="21">
        <v>2.1968916717820974E-2</v>
      </c>
      <c r="N84" s="21">
        <v>0.64531334349501013</v>
      </c>
      <c r="O84" s="21">
        <v>0.21301008848546354</v>
      </c>
      <c r="P84" s="21">
        <v>0.69573113302555423</v>
      </c>
      <c r="Q84" s="21">
        <v>0.8185520048441689</v>
      </c>
      <c r="R84" s="21">
        <v>0.53747261628807341</v>
      </c>
    </row>
    <row r="85" spans="5:18">
      <c r="E85" s="16">
        <v>81</v>
      </c>
      <c r="F85" s="21">
        <v>0.69320338184113783</v>
      </c>
      <c r="G85" s="21"/>
      <c r="H85" s="16">
        <v>81</v>
      </c>
      <c r="I85" s="21">
        <v>0.50962912458400111</v>
      </c>
      <c r="J85" s="21">
        <v>0.30043584408884483</v>
      </c>
      <c r="K85" s="21">
        <v>0.48370412966539422</v>
      </c>
      <c r="L85" s="21">
        <v>0.35277960135718289</v>
      </c>
      <c r="M85" s="21">
        <v>8.7722864281253088E-2</v>
      </c>
      <c r="N85" s="21">
        <v>0.89418819833173013</v>
      </c>
      <c r="O85" s="21">
        <v>0.59046586174319005</v>
      </c>
      <c r="P85" s="21">
        <v>0.66961071253299476</v>
      </c>
      <c r="Q85" s="21">
        <v>0.76813028158435281</v>
      </c>
      <c r="R85" s="21">
        <v>0.22987901156676149</v>
      </c>
    </row>
    <row r="86" spans="5:18">
      <c r="E86" s="16">
        <v>82</v>
      </c>
      <c r="F86" s="21">
        <v>0.68477950125067288</v>
      </c>
      <c r="G86" s="21"/>
      <c r="H86" s="16">
        <v>82</v>
      </c>
      <c r="I86" s="21">
        <v>0.53440834552978178</v>
      </c>
      <c r="J86" s="21">
        <v>0.99293538813432136</v>
      </c>
      <c r="K86" s="21">
        <v>8.154503046292827E-2</v>
      </c>
      <c r="L86" s="21">
        <v>0.92427754060741785</v>
      </c>
      <c r="M86" s="21">
        <v>0.52501445375968814</v>
      </c>
      <c r="N86" s="21">
        <v>0.41961817104281329</v>
      </c>
      <c r="O86" s="21">
        <v>7.254676105803326E-2</v>
      </c>
      <c r="P86" s="21">
        <v>0.22194372308554233</v>
      </c>
      <c r="Q86" s="21">
        <v>9.5525789543833173E-2</v>
      </c>
      <c r="R86" s="21">
        <v>0.48403234804280137</v>
      </c>
    </row>
    <row r="87" spans="5:18">
      <c r="E87" s="16">
        <v>83</v>
      </c>
      <c r="F87" s="21">
        <v>0.75598821421005746</v>
      </c>
      <c r="G87" s="21"/>
      <c r="H87" s="16">
        <v>83</v>
      </c>
      <c r="I87" s="21">
        <v>0.1242461251971767</v>
      </c>
      <c r="J87" s="21">
        <v>0.27896058011725899</v>
      </c>
      <c r="K87" s="21">
        <v>6.5301692316137916E-2</v>
      </c>
      <c r="L87" s="21">
        <v>0.63377042365385239</v>
      </c>
      <c r="M87" s="21">
        <v>0.37262251621365794</v>
      </c>
      <c r="N87" s="21">
        <v>0.40199220625809096</v>
      </c>
      <c r="O87" s="21">
        <v>0.38509398533159633</v>
      </c>
      <c r="P87" s="21">
        <v>0.79629037270573055</v>
      </c>
      <c r="Q87" s="21">
        <v>6.3224110021481872E-2</v>
      </c>
      <c r="R87" s="21">
        <v>2.1806516398465536E-2</v>
      </c>
    </row>
    <row r="88" spans="5:18">
      <c r="E88" s="16">
        <v>84</v>
      </c>
      <c r="F88" s="21">
        <v>0.44319757378867064</v>
      </c>
      <c r="G88" s="21"/>
      <c r="H88" s="16">
        <v>84</v>
      </c>
      <c r="I88" s="21">
        <v>1.1611684274772771E-2</v>
      </c>
      <c r="J88" s="21">
        <v>0.86469380656287953</v>
      </c>
      <c r="K88" s="21">
        <v>6.3073788110839635E-2</v>
      </c>
      <c r="L88" s="21">
        <v>0.17244103825717461</v>
      </c>
      <c r="M88" s="21">
        <v>0.3431374481136642</v>
      </c>
      <c r="N88" s="21">
        <v>0.52946626062908997</v>
      </c>
      <c r="O88" s="21">
        <v>0.63965678947145532</v>
      </c>
      <c r="P88" s="21">
        <v>0.74855236541483583</v>
      </c>
      <c r="Q88" s="21">
        <v>0.47939015454469647</v>
      </c>
      <c r="R88" s="21">
        <v>0.48897165391958419</v>
      </c>
    </row>
    <row r="89" spans="5:18">
      <c r="E89" s="16">
        <v>85</v>
      </c>
      <c r="F89" s="21">
        <v>0.74371010144458671</v>
      </c>
      <c r="G89" s="21"/>
      <c r="H89" s="16">
        <v>85</v>
      </c>
      <c r="I89" s="21">
        <v>0.18730330701439801</v>
      </c>
      <c r="J89" s="21">
        <v>0.73632041687869942</v>
      </c>
      <c r="K89" s="21">
        <v>0.41873404036719164</v>
      </c>
      <c r="L89" s="21">
        <v>0.99760495629874257</v>
      </c>
      <c r="M89" s="21">
        <v>0.18404721019383752</v>
      </c>
      <c r="N89" s="21">
        <v>2.4841559364015664E-2</v>
      </c>
      <c r="O89" s="21">
        <v>0.47871727288882582</v>
      </c>
      <c r="P89" s="21">
        <v>0.84999921452554061</v>
      </c>
      <c r="Q89" s="21">
        <v>0.71147916022770963</v>
      </c>
      <c r="R89" s="21">
        <v>0.48498507034398486</v>
      </c>
    </row>
    <row r="90" spans="5:18">
      <c r="E90" s="16">
        <v>86</v>
      </c>
      <c r="F90" s="21">
        <v>0.36328578959246793</v>
      </c>
      <c r="G90" s="21"/>
      <c r="H90" s="16">
        <v>86</v>
      </c>
      <c r="I90" s="21">
        <v>0.4502046199187435</v>
      </c>
      <c r="J90" s="21">
        <v>0.41280802581344589</v>
      </c>
      <c r="K90" s="21">
        <v>0.61187517298556215</v>
      </c>
      <c r="L90" s="21">
        <v>0.61708527864625629</v>
      </c>
      <c r="M90" s="21">
        <v>0.96101625407995006</v>
      </c>
      <c r="N90" s="21">
        <v>0.12046028936295494</v>
      </c>
      <c r="O90" s="21">
        <v>2.4703772690797154E-2</v>
      </c>
      <c r="P90" s="21">
        <v>0.80789953187217822</v>
      </c>
      <c r="Q90" s="21">
        <v>0.89681823886724643</v>
      </c>
      <c r="R90" s="21">
        <v>0.30712296082037827</v>
      </c>
    </row>
    <row r="91" spans="5:18">
      <c r="E91" s="16">
        <v>87</v>
      </c>
      <c r="F91" s="21">
        <v>0.58491641461079247</v>
      </c>
      <c r="G91" s="21"/>
      <c r="H91" s="16">
        <v>87</v>
      </c>
      <c r="I91" s="21">
        <v>0.66958461486779386</v>
      </c>
      <c r="J91" s="21">
        <v>5.5686039301073742E-2</v>
      </c>
      <c r="K91" s="21">
        <v>0.99545465770277741</v>
      </c>
      <c r="L91" s="21">
        <v>0.11478363827980742</v>
      </c>
      <c r="M91" s="21">
        <v>0.91619057266252357</v>
      </c>
      <c r="N91" s="21">
        <v>0.77784164225424191</v>
      </c>
      <c r="O91" s="21">
        <v>0.95477808006669207</v>
      </c>
      <c r="P91" s="21">
        <v>0.71703705491254555</v>
      </c>
      <c r="Q91" s="21">
        <v>0.8565146472005909</v>
      </c>
      <c r="R91" s="21">
        <v>0.38551899824966662</v>
      </c>
    </row>
    <row r="92" spans="5:18">
      <c r="E92" s="16">
        <v>88</v>
      </c>
      <c r="F92" s="21">
        <v>0.46240945555092106</v>
      </c>
      <c r="G92" s="21"/>
      <c r="H92" s="16">
        <v>88</v>
      </c>
      <c r="I92" s="21">
        <v>6.0126009683980852E-2</v>
      </c>
      <c r="J92" s="21">
        <v>0.28762810062400701</v>
      </c>
      <c r="K92" s="21">
        <v>0.55484128507984343</v>
      </c>
      <c r="L92" s="21">
        <v>0.17498400082362775</v>
      </c>
      <c r="M92" s="21">
        <v>0.5078085788751141</v>
      </c>
      <c r="N92" s="21">
        <v>1.3182978885116992E-2</v>
      </c>
      <c r="O92" s="21">
        <v>0.84890814431626693</v>
      </c>
      <c r="P92" s="21">
        <v>0.28489930423162935</v>
      </c>
      <c r="Q92" s="21">
        <v>0.97522904258036636</v>
      </c>
      <c r="R92" s="21">
        <v>0.95031199166881108</v>
      </c>
    </row>
    <row r="93" spans="5:18">
      <c r="E93" s="16">
        <v>89</v>
      </c>
      <c r="F93" s="21">
        <v>0.64955611766388821</v>
      </c>
      <c r="G93" s="21"/>
      <c r="H93" s="16">
        <v>89</v>
      </c>
      <c r="I93" s="21">
        <v>0.38051196818294386</v>
      </c>
      <c r="J93" s="21">
        <v>0.56362699422340568</v>
      </c>
      <c r="K93" s="21">
        <v>0.55395906189864486</v>
      </c>
      <c r="L93" s="21">
        <v>0.92141253958933222</v>
      </c>
      <c r="M93" s="21">
        <v>0.37526874007186795</v>
      </c>
      <c r="N93" s="21">
        <v>0.20960818687145555</v>
      </c>
      <c r="O93" s="21">
        <v>0.75535516654633239</v>
      </c>
      <c r="P93" s="21">
        <v>0.86166558788597658</v>
      </c>
      <c r="Q93" s="21">
        <v>0.7501729044329708</v>
      </c>
      <c r="R93" s="21">
        <v>0.40118969091792911</v>
      </c>
    </row>
    <row r="94" spans="5:18">
      <c r="E94" s="16">
        <v>90</v>
      </c>
      <c r="F94" s="21">
        <v>0.49140044392450133</v>
      </c>
      <c r="G94" s="21"/>
      <c r="H94" s="16">
        <v>90</v>
      </c>
      <c r="I94" s="21">
        <v>0.88959878632659994</v>
      </c>
      <c r="J94" s="21">
        <v>0.46899420203762665</v>
      </c>
      <c r="K94" s="21">
        <v>0.49085887480579893</v>
      </c>
      <c r="L94" s="21">
        <v>0.88491780477723292</v>
      </c>
      <c r="M94" s="21">
        <v>0.23980198238897676</v>
      </c>
      <c r="N94" s="21">
        <v>0.98482456903213089</v>
      </c>
      <c r="O94" s="21">
        <v>0.87276311673272888</v>
      </c>
      <c r="P94" s="21">
        <v>0.88193088862673019</v>
      </c>
      <c r="Q94" s="21">
        <v>0.95797779186079091</v>
      </c>
      <c r="R94" s="21">
        <v>0.57529746757848188</v>
      </c>
    </row>
    <row r="95" spans="5:18">
      <c r="E95" s="16">
        <v>91</v>
      </c>
      <c r="F95" s="21">
        <v>0.14416961806548334</v>
      </c>
      <c r="G95" s="21"/>
      <c r="H95" s="16">
        <v>91</v>
      </c>
      <c r="I95" s="21">
        <v>0.43448579125201536</v>
      </c>
      <c r="J95" s="21">
        <v>0.79753593406757306</v>
      </c>
      <c r="K95" s="21">
        <v>0.26755901148245353</v>
      </c>
      <c r="L95" s="21">
        <v>0.39182542524769581</v>
      </c>
      <c r="M95" s="21">
        <v>0.64177395690038352</v>
      </c>
      <c r="N95" s="21">
        <v>6.9305137337204892E-2</v>
      </c>
      <c r="O95" s="21">
        <v>0.33795777973038854</v>
      </c>
      <c r="P95" s="21">
        <v>0.70963540099348366</v>
      </c>
      <c r="Q95" s="21">
        <v>0.74556156944229357</v>
      </c>
      <c r="R95" s="21">
        <v>0.59727547462639408</v>
      </c>
    </row>
    <row r="96" spans="5:18">
      <c r="E96" s="16">
        <v>92</v>
      </c>
      <c r="F96" s="21">
        <v>7.2636307711844927E-2</v>
      </c>
      <c r="G96" s="21"/>
      <c r="H96" s="16">
        <v>92</v>
      </c>
      <c r="I96" s="21">
        <v>0.12967834343798668</v>
      </c>
      <c r="J96" s="21">
        <v>0.21344227030733787</v>
      </c>
      <c r="K96" s="21">
        <v>7.9556912568302107E-2</v>
      </c>
      <c r="L96" s="21">
        <v>0.87930112955043704</v>
      </c>
      <c r="M96" s="21">
        <v>0.61935109642350095</v>
      </c>
      <c r="N96" s="21">
        <v>3.5423151791022622E-2</v>
      </c>
      <c r="O96" s="21">
        <v>0.63152204817742308</v>
      </c>
      <c r="P96" s="21">
        <v>0.44439002809421224</v>
      </c>
      <c r="Q96" s="21">
        <v>0.97791445533142629</v>
      </c>
      <c r="R96" s="21">
        <v>0.49100877153385813</v>
      </c>
    </row>
    <row r="97" spans="5:18">
      <c r="E97" s="16">
        <v>93</v>
      </c>
      <c r="F97" s="21">
        <v>0.62121132443445704</v>
      </c>
      <c r="G97" s="21"/>
      <c r="H97" s="16">
        <v>93</v>
      </c>
      <c r="I97" s="21">
        <v>2.0895628355596441E-2</v>
      </c>
      <c r="J97" s="21">
        <v>0.72147371221519985</v>
      </c>
      <c r="K97" s="21">
        <v>0.20988123556878124</v>
      </c>
      <c r="L97" s="21">
        <v>0.42705889317647427</v>
      </c>
      <c r="M97" s="21">
        <v>0.63710828108210793</v>
      </c>
      <c r="N97" s="21">
        <v>0.67410880933034556</v>
      </c>
      <c r="O97" s="21">
        <v>0.2268686094708634</v>
      </c>
      <c r="P97" s="21">
        <v>2.1634552344242608E-2</v>
      </c>
      <c r="Q97" s="21">
        <v>0.72575222547967788</v>
      </c>
      <c r="R97" s="21">
        <v>0.17207633485537854</v>
      </c>
    </row>
    <row r="98" spans="5:18">
      <c r="E98" s="16">
        <v>94</v>
      </c>
      <c r="F98" s="21">
        <v>0.53603162201253041</v>
      </c>
      <c r="G98" s="21"/>
      <c r="H98" s="16">
        <v>94</v>
      </c>
      <c r="I98" s="21">
        <v>0.38324847855851352</v>
      </c>
      <c r="J98" s="21">
        <v>0.27904293646962441</v>
      </c>
      <c r="K98" s="21">
        <v>0.18057039424332222</v>
      </c>
      <c r="L98" s="21">
        <v>3.7910739637606383E-2</v>
      </c>
      <c r="M98" s="21">
        <v>0.20512001324814855</v>
      </c>
      <c r="N98" s="21">
        <v>0.41214088568346263</v>
      </c>
      <c r="O98" s="21">
        <v>0.3845216521486714</v>
      </c>
      <c r="P98" s="21">
        <v>0.82656382556613528</v>
      </c>
      <c r="Q98" s="21">
        <v>0.44309291619528612</v>
      </c>
      <c r="R98" s="21">
        <v>0.40746441870421524</v>
      </c>
    </row>
    <row r="99" spans="5:18">
      <c r="E99" s="16">
        <v>95</v>
      </c>
      <c r="F99" s="21">
        <v>0.1869953261082975</v>
      </c>
      <c r="G99" s="21"/>
      <c r="H99" s="16">
        <v>95</v>
      </c>
      <c r="I99" s="21">
        <v>0.4865152371080852</v>
      </c>
      <c r="J99" s="21">
        <v>0.79706866461818549</v>
      </c>
      <c r="K99" s="21">
        <v>0.99591555283157218</v>
      </c>
      <c r="L99" s="21">
        <v>0.93281450527609944</v>
      </c>
      <c r="M99" s="21">
        <v>0.20199111569703943</v>
      </c>
      <c r="N99" s="21">
        <v>4.9066262858144638E-2</v>
      </c>
      <c r="O99" s="21">
        <v>0.69906844334451557</v>
      </c>
      <c r="P99" s="21">
        <v>9.7406814787291185E-2</v>
      </c>
      <c r="Q99" s="21">
        <v>0.45353007676313917</v>
      </c>
      <c r="R99" s="21">
        <v>0.84920542230503604</v>
      </c>
    </row>
    <row r="100" spans="5:18">
      <c r="E100" s="16">
        <v>96</v>
      </c>
      <c r="F100" s="21">
        <v>0.89118404919537852</v>
      </c>
      <c r="G100" s="21"/>
      <c r="H100" s="16">
        <v>96</v>
      </c>
      <c r="I100" s="21">
        <v>0.85110978674470905</v>
      </c>
      <c r="J100" s="21">
        <v>0.26472077418130158</v>
      </c>
      <c r="K100" s="21">
        <v>0.85173506717834946</v>
      </c>
      <c r="L100" s="21">
        <v>0.30011481155847486</v>
      </c>
      <c r="M100" s="21">
        <v>0.4906487794078489</v>
      </c>
      <c r="N100" s="21">
        <v>0.47373799113013626</v>
      </c>
      <c r="O100" s="21">
        <v>0.2762760573792572</v>
      </c>
      <c r="P100" s="21">
        <v>0.8559985457992112</v>
      </c>
      <c r="Q100" s="21">
        <v>0.10439441359538904</v>
      </c>
      <c r="R100" s="21">
        <v>0.94683145004392644</v>
      </c>
    </row>
    <row r="101" spans="5:18">
      <c r="E101" s="16">
        <v>97</v>
      </c>
      <c r="F101" s="21">
        <v>0.42095207159069459</v>
      </c>
      <c r="G101" s="21"/>
      <c r="H101" s="16">
        <v>97</v>
      </c>
      <c r="I101" s="21">
        <v>0.10051840972356707</v>
      </c>
      <c r="J101" s="21">
        <v>0.99590089952007765</v>
      </c>
      <c r="K101" s="21">
        <v>0.98529017231019211</v>
      </c>
      <c r="L101" s="21">
        <v>0.95216564983360497</v>
      </c>
      <c r="M101" s="21">
        <v>0.69194403833085016</v>
      </c>
      <c r="N101" s="21">
        <v>0.16010915054840502</v>
      </c>
      <c r="O101" s="21">
        <v>0.1935442607018848</v>
      </c>
      <c r="P101" s="21">
        <v>0.29003792867101907</v>
      </c>
      <c r="Q101" s="21">
        <v>5.1205524582986439E-2</v>
      </c>
      <c r="R101" s="21">
        <v>0.48781113600752146</v>
      </c>
    </row>
    <row r="102" spans="5:18">
      <c r="E102" s="16">
        <v>98</v>
      </c>
      <c r="F102" s="21">
        <v>0.38975386627600195</v>
      </c>
      <c r="G102" s="21"/>
      <c r="H102" s="16">
        <v>98</v>
      </c>
      <c r="I102" s="21">
        <v>0.29374545728011858</v>
      </c>
      <c r="J102" s="21">
        <v>0.38438389130303463</v>
      </c>
      <c r="K102" s="21">
        <v>0.87203488762350911</v>
      </c>
      <c r="L102" s="21">
        <v>0.21602321706333794</v>
      </c>
      <c r="M102" s="21">
        <v>0.60154186376626151</v>
      </c>
      <c r="N102" s="21">
        <v>9.8442995999187488E-2</v>
      </c>
      <c r="O102" s="21">
        <v>0.87735351715197019</v>
      </c>
      <c r="P102" s="21">
        <v>0.3250536301513991</v>
      </c>
      <c r="Q102" s="21">
        <v>0.41190030771822095</v>
      </c>
      <c r="R102" s="21">
        <v>0.93244282360092323</v>
      </c>
    </row>
    <row r="103" spans="5:18">
      <c r="E103" s="16">
        <v>99</v>
      </c>
      <c r="F103" s="21">
        <v>0.75729830525860231</v>
      </c>
      <c r="G103" s="21"/>
      <c r="H103" s="16">
        <v>99</v>
      </c>
      <c r="I103" s="21">
        <v>1.2173729613923934E-2</v>
      </c>
      <c r="J103" s="21">
        <v>0.49958166456582198</v>
      </c>
      <c r="K103" s="21">
        <v>0.79650969460683174</v>
      </c>
      <c r="L103" s="21">
        <v>1.6946255958141587E-2</v>
      </c>
      <c r="M103" s="21">
        <v>0.52025359144045513</v>
      </c>
      <c r="N103" s="21">
        <v>0.62499199555498608</v>
      </c>
      <c r="O103" s="21">
        <v>0.64075622896179918</v>
      </c>
      <c r="P103" s="21">
        <v>5.7974813812819992E-2</v>
      </c>
      <c r="Q103" s="21">
        <v>0.14449423000745543</v>
      </c>
      <c r="R103" s="21">
        <v>0.55798955908935899</v>
      </c>
    </row>
    <row r="104" spans="5:18">
      <c r="E104" s="16">
        <v>100</v>
      </c>
      <c r="F104" s="21">
        <v>0.59547363681540055</v>
      </c>
      <c r="G104" s="21"/>
      <c r="H104" s="16">
        <v>100</v>
      </c>
      <c r="I104" s="21">
        <v>0.691382177749019</v>
      </c>
      <c r="J104" s="21">
        <v>0.37378701692541338</v>
      </c>
      <c r="K104" s="21">
        <v>0.58054043209225414</v>
      </c>
      <c r="L104" s="21">
        <v>0.74471915383962672</v>
      </c>
      <c r="M104" s="21">
        <v>0.79366573294724208</v>
      </c>
      <c r="N104" s="21">
        <v>0.15586689108170326</v>
      </c>
      <c r="O104" s="21">
        <v>0.22414507144022022</v>
      </c>
      <c r="P104" s="21">
        <v>0.80230505069568847</v>
      </c>
      <c r="Q104" s="21">
        <v>0.99571666199476638</v>
      </c>
      <c r="R104" s="21">
        <v>0.16140592605950344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E33B6-9526-4981-B8AD-E22902638BB3}">
  <sheetPr>
    <tabColor theme="5" tint="0.79998168889431442"/>
  </sheetPr>
  <dimension ref="B2:C4"/>
  <sheetViews>
    <sheetView workbookViewId="0"/>
  </sheetViews>
  <sheetFormatPr defaultRowHeight="15"/>
  <sheetData>
    <row r="2" spans="2:3">
      <c r="B2" t="s">
        <v>48</v>
      </c>
      <c r="C2" s="6"/>
    </row>
    <row r="4" spans="2:3">
      <c r="B4" t="s">
        <v>49</v>
      </c>
      <c r="C4" s="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7E7C0-3DC9-4B57-9CD7-DB96C43FC69F}">
  <sheetPr>
    <tabColor theme="5" tint="0.79998168889431442"/>
  </sheetPr>
  <dimension ref="B2:C102"/>
  <sheetViews>
    <sheetView workbookViewId="0"/>
  </sheetViews>
  <sheetFormatPr defaultRowHeight="15"/>
  <cols>
    <col min="2" max="2" width="12.28515625" customWidth="1"/>
    <col min="3" max="3" width="13.85546875" customWidth="1"/>
  </cols>
  <sheetData>
    <row r="2" spans="2:3" ht="18">
      <c r="B2" t="s">
        <v>24</v>
      </c>
      <c r="C2" t="s">
        <v>50</v>
      </c>
    </row>
    <row r="3" spans="2:3">
      <c r="B3">
        <v>1</v>
      </c>
      <c r="C3" s="6"/>
    </row>
    <row r="4" spans="2:3">
      <c r="B4">
        <v>2</v>
      </c>
      <c r="C4" s="6"/>
    </row>
    <row r="5" spans="2:3">
      <c r="B5">
        <v>3</v>
      </c>
      <c r="C5" s="6"/>
    </row>
    <row r="6" spans="2:3">
      <c r="B6">
        <v>4</v>
      </c>
      <c r="C6" s="6"/>
    </row>
    <row r="7" spans="2:3">
      <c r="B7">
        <v>5</v>
      </c>
      <c r="C7" s="6"/>
    </row>
    <row r="8" spans="2:3">
      <c r="B8">
        <v>6</v>
      </c>
      <c r="C8" s="6"/>
    </row>
    <row r="9" spans="2:3">
      <c r="B9">
        <v>7</v>
      </c>
      <c r="C9" s="6"/>
    </row>
    <row r="10" spans="2:3">
      <c r="B10">
        <v>8</v>
      </c>
      <c r="C10" s="6"/>
    </row>
    <row r="11" spans="2:3">
      <c r="B11">
        <v>9</v>
      </c>
      <c r="C11" s="6"/>
    </row>
    <row r="12" spans="2:3">
      <c r="B12">
        <v>10</v>
      </c>
      <c r="C12" s="6"/>
    </row>
    <row r="13" spans="2:3">
      <c r="B13">
        <v>11</v>
      </c>
      <c r="C13" s="6"/>
    </row>
    <row r="14" spans="2:3">
      <c r="B14">
        <v>12</v>
      </c>
      <c r="C14" s="6"/>
    </row>
    <row r="15" spans="2:3">
      <c r="B15">
        <v>13</v>
      </c>
      <c r="C15" s="6"/>
    </row>
    <row r="16" spans="2:3">
      <c r="B16">
        <v>14</v>
      </c>
      <c r="C16" s="6"/>
    </row>
    <row r="17" spans="2:3">
      <c r="B17">
        <v>15</v>
      </c>
      <c r="C17" s="6"/>
    </row>
    <row r="18" spans="2:3">
      <c r="B18">
        <v>16</v>
      </c>
      <c r="C18" s="6"/>
    </row>
    <row r="19" spans="2:3">
      <c r="B19">
        <v>17</v>
      </c>
      <c r="C19" s="6"/>
    </row>
    <row r="20" spans="2:3">
      <c r="B20">
        <v>18</v>
      </c>
      <c r="C20" s="6"/>
    </row>
    <row r="21" spans="2:3">
      <c r="B21">
        <v>19</v>
      </c>
      <c r="C21" s="6"/>
    </row>
    <row r="22" spans="2:3">
      <c r="B22">
        <v>20</v>
      </c>
      <c r="C22" s="6"/>
    </row>
    <row r="23" spans="2:3">
      <c r="B23">
        <v>21</v>
      </c>
      <c r="C23" s="6"/>
    </row>
    <row r="24" spans="2:3">
      <c r="B24">
        <v>22</v>
      </c>
      <c r="C24" s="6"/>
    </row>
    <row r="25" spans="2:3">
      <c r="B25">
        <v>23</v>
      </c>
      <c r="C25" s="6"/>
    </row>
    <row r="26" spans="2:3">
      <c r="B26">
        <v>24</v>
      </c>
      <c r="C26" s="6"/>
    </row>
    <row r="27" spans="2:3">
      <c r="B27">
        <v>25</v>
      </c>
      <c r="C27" s="6"/>
    </row>
    <row r="28" spans="2:3">
      <c r="B28">
        <v>26</v>
      </c>
      <c r="C28" s="6"/>
    </row>
    <row r="29" spans="2:3">
      <c r="B29">
        <v>27</v>
      </c>
      <c r="C29" s="6"/>
    </row>
    <row r="30" spans="2:3">
      <c r="B30">
        <v>28</v>
      </c>
      <c r="C30" s="6"/>
    </row>
    <row r="31" spans="2:3">
      <c r="B31">
        <v>29</v>
      </c>
      <c r="C31" s="6"/>
    </row>
    <row r="32" spans="2:3">
      <c r="B32">
        <v>30</v>
      </c>
      <c r="C32" s="6"/>
    </row>
    <row r="33" spans="2:3">
      <c r="B33">
        <v>31</v>
      </c>
      <c r="C33" s="6"/>
    </row>
    <row r="34" spans="2:3">
      <c r="B34">
        <v>32</v>
      </c>
      <c r="C34" s="6"/>
    </row>
    <row r="35" spans="2:3">
      <c r="B35">
        <v>33</v>
      </c>
      <c r="C35" s="6"/>
    </row>
    <row r="36" spans="2:3">
      <c r="B36">
        <v>34</v>
      </c>
      <c r="C36" s="6"/>
    </row>
    <row r="37" spans="2:3">
      <c r="B37">
        <v>35</v>
      </c>
      <c r="C37" s="6"/>
    </row>
    <row r="38" spans="2:3">
      <c r="B38">
        <v>36</v>
      </c>
      <c r="C38" s="6"/>
    </row>
    <row r="39" spans="2:3">
      <c r="B39">
        <v>37</v>
      </c>
      <c r="C39" s="6"/>
    </row>
    <row r="40" spans="2:3">
      <c r="B40">
        <v>38</v>
      </c>
      <c r="C40" s="6"/>
    </row>
    <row r="41" spans="2:3">
      <c r="B41">
        <v>39</v>
      </c>
      <c r="C41" s="6"/>
    </row>
    <row r="42" spans="2:3">
      <c r="B42">
        <v>40</v>
      </c>
      <c r="C42" s="6"/>
    </row>
    <row r="43" spans="2:3">
      <c r="B43">
        <v>41</v>
      </c>
      <c r="C43" s="6"/>
    </row>
    <row r="44" spans="2:3">
      <c r="B44">
        <v>42</v>
      </c>
      <c r="C44" s="6"/>
    </row>
    <row r="45" spans="2:3">
      <c r="B45">
        <v>43</v>
      </c>
      <c r="C45" s="6"/>
    </row>
    <row r="46" spans="2:3">
      <c r="B46">
        <v>44</v>
      </c>
      <c r="C46" s="6"/>
    </row>
    <row r="47" spans="2:3">
      <c r="B47">
        <v>45</v>
      </c>
      <c r="C47" s="6"/>
    </row>
    <row r="48" spans="2:3">
      <c r="B48">
        <v>46</v>
      </c>
      <c r="C48" s="6"/>
    </row>
    <row r="49" spans="2:3">
      <c r="B49">
        <v>47</v>
      </c>
      <c r="C49" s="6"/>
    </row>
    <row r="50" spans="2:3">
      <c r="B50">
        <v>48</v>
      </c>
      <c r="C50" s="6"/>
    </row>
    <row r="51" spans="2:3">
      <c r="B51">
        <v>49</v>
      </c>
      <c r="C51" s="6"/>
    </row>
    <row r="52" spans="2:3">
      <c r="B52">
        <v>50</v>
      </c>
      <c r="C52" s="6"/>
    </row>
    <row r="53" spans="2:3">
      <c r="B53">
        <v>51</v>
      </c>
      <c r="C53" s="6"/>
    </row>
    <row r="54" spans="2:3">
      <c r="B54">
        <v>52</v>
      </c>
      <c r="C54" s="6"/>
    </row>
    <row r="55" spans="2:3">
      <c r="B55">
        <v>53</v>
      </c>
      <c r="C55" s="6"/>
    </row>
    <row r="56" spans="2:3">
      <c r="B56">
        <v>54</v>
      </c>
      <c r="C56" s="6"/>
    </row>
    <row r="57" spans="2:3">
      <c r="B57">
        <v>55</v>
      </c>
      <c r="C57" s="6"/>
    </row>
    <row r="58" spans="2:3">
      <c r="B58">
        <v>56</v>
      </c>
      <c r="C58" s="6"/>
    </row>
    <row r="59" spans="2:3">
      <c r="B59">
        <v>57</v>
      </c>
      <c r="C59" s="6"/>
    </row>
    <row r="60" spans="2:3">
      <c r="B60">
        <v>58</v>
      </c>
      <c r="C60" s="6"/>
    </row>
    <row r="61" spans="2:3">
      <c r="B61">
        <v>59</v>
      </c>
      <c r="C61" s="6"/>
    </row>
    <row r="62" spans="2:3">
      <c r="B62">
        <v>60</v>
      </c>
      <c r="C62" s="6"/>
    </row>
    <row r="63" spans="2:3">
      <c r="B63">
        <v>61</v>
      </c>
      <c r="C63" s="6"/>
    </row>
    <row r="64" spans="2:3">
      <c r="B64">
        <v>62</v>
      </c>
      <c r="C64" s="6"/>
    </row>
    <row r="65" spans="2:3">
      <c r="B65">
        <v>63</v>
      </c>
      <c r="C65" s="6"/>
    </row>
    <row r="66" spans="2:3">
      <c r="B66">
        <v>64</v>
      </c>
      <c r="C66" s="6"/>
    </row>
    <row r="67" spans="2:3">
      <c r="B67">
        <v>65</v>
      </c>
      <c r="C67" s="6"/>
    </row>
    <row r="68" spans="2:3">
      <c r="B68">
        <v>66</v>
      </c>
      <c r="C68" s="6"/>
    </row>
    <row r="69" spans="2:3">
      <c r="B69">
        <v>67</v>
      </c>
      <c r="C69" s="6"/>
    </row>
    <row r="70" spans="2:3">
      <c r="B70">
        <v>68</v>
      </c>
      <c r="C70" s="6"/>
    </row>
    <row r="71" spans="2:3">
      <c r="B71">
        <v>69</v>
      </c>
      <c r="C71" s="6"/>
    </row>
    <row r="72" spans="2:3">
      <c r="B72">
        <v>70</v>
      </c>
      <c r="C72" s="6"/>
    </row>
    <row r="73" spans="2:3">
      <c r="B73">
        <v>71</v>
      </c>
      <c r="C73" s="6"/>
    </row>
    <row r="74" spans="2:3">
      <c r="B74">
        <v>72</v>
      </c>
      <c r="C74" s="6"/>
    </row>
    <row r="75" spans="2:3">
      <c r="B75">
        <v>73</v>
      </c>
      <c r="C75" s="6"/>
    </row>
    <row r="76" spans="2:3">
      <c r="B76">
        <v>74</v>
      </c>
      <c r="C76" s="6"/>
    </row>
    <row r="77" spans="2:3">
      <c r="B77">
        <v>75</v>
      </c>
      <c r="C77" s="6"/>
    </row>
    <row r="78" spans="2:3">
      <c r="B78">
        <v>76</v>
      </c>
      <c r="C78" s="6"/>
    </row>
    <row r="79" spans="2:3">
      <c r="B79">
        <v>77</v>
      </c>
      <c r="C79" s="6"/>
    </row>
    <row r="80" spans="2:3">
      <c r="B80">
        <v>78</v>
      </c>
      <c r="C80" s="6"/>
    </row>
    <row r="81" spans="2:3">
      <c r="B81">
        <v>79</v>
      </c>
      <c r="C81" s="6"/>
    </row>
    <row r="82" spans="2:3">
      <c r="B82">
        <v>80</v>
      </c>
      <c r="C82" s="6"/>
    </row>
    <row r="83" spans="2:3">
      <c r="B83">
        <v>81</v>
      </c>
      <c r="C83" s="6"/>
    </row>
    <row r="84" spans="2:3">
      <c r="B84">
        <v>82</v>
      </c>
      <c r="C84" s="6"/>
    </row>
    <row r="85" spans="2:3">
      <c r="B85">
        <v>83</v>
      </c>
      <c r="C85" s="6"/>
    </row>
    <row r="86" spans="2:3">
      <c r="B86">
        <v>84</v>
      </c>
      <c r="C86" s="6"/>
    </row>
    <row r="87" spans="2:3">
      <c r="B87">
        <v>85</v>
      </c>
      <c r="C87" s="6"/>
    </row>
    <row r="88" spans="2:3">
      <c r="B88">
        <v>86</v>
      </c>
      <c r="C88" s="6"/>
    </row>
    <row r="89" spans="2:3">
      <c r="B89">
        <v>87</v>
      </c>
      <c r="C89" s="6"/>
    </row>
    <row r="90" spans="2:3">
      <c r="B90">
        <v>88</v>
      </c>
      <c r="C90" s="6"/>
    </row>
    <row r="91" spans="2:3">
      <c r="B91">
        <v>89</v>
      </c>
      <c r="C91" s="6"/>
    </row>
    <row r="92" spans="2:3">
      <c r="B92">
        <v>90</v>
      </c>
      <c r="C92" s="6"/>
    </row>
    <row r="93" spans="2:3">
      <c r="B93">
        <v>91</v>
      </c>
      <c r="C93" s="6"/>
    </row>
    <row r="94" spans="2:3">
      <c r="B94">
        <v>92</v>
      </c>
      <c r="C94" s="6"/>
    </row>
    <row r="95" spans="2:3">
      <c r="B95">
        <v>93</v>
      </c>
      <c r="C95" s="6"/>
    </row>
    <row r="96" spans="2:3">
      <c r="B96">
        <v>94</v>
      </c>
      <c r="C96" s="6"/>
    </row>
    <row r="97" spans="2:3">
      <c r="B97">
        <v>95</v>
      </c>
      <c r="C97" s="6"/>
    </row>
    <row r="98" spans="2:3">
      <c r="B98">
        <v>96</v>
      </c>
      <c r="C98" s="6"/>
    </row>
    <row r="99" spans="2:3">
      <c r="B99">
        <v>97</v>
      </c>
      <c r="C99" s="6"/>
    </row>
    <row r="100" spans="2:3">
      <c r="B100">
        <v>98</v>
      </c>
      <c r="C100" s="6"/>
    </row>
    <row r="101" spans="2:3">
      <c r="B101">
        <v>99</v>
      </c>
      <c r="C101" s="6"/>
    </row>
    <row r="102" spans="2:3">
      <c r="B102">
        <v>100</v>
      </c>
      <c r="C102" s="6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3C85F-4B96-4E20-9EDC-04EA39C76160}">
  <sheetPr>
    <tabColor theme="5" tint="0.79998168889431442"/>
  </sheetPr>
  <dimension ref="B2:C102"/>
  <sheetViews>
    <sheetView workbookViewId="0"/>
  </sheetViews>
  <sheetFormatPr defaultRowHeight="15"/>
  <cols>
    <col min="2" max="2" width="12.42578125" customWidth="1"/>
    <col min="3" max="3" width="13.140625" customWidth="1"/>
  </cols>
  <sheetData>
    <row r="2" spans="2:3" ht="18">
      <c r="B2" t="s">
        <v>24</v>
      </c>
      <c r="C2" s="13" t="s">
        <v>50</v>
      </c>
    </row>
    <row r="3" spans="2:3">
      <c r="B3">
        <v>1</v>
      </c>
      <c r="C3" s="6"/>
    </row>
    <row r="4" spans="2:3">
      <c r="B4">
        <v>2</v>
      </c>
      <c r="C4" s="6"/>
    </row>
    <row r="5" spans="2:3">
      <c r="B5">
        <v>3</v>
      </c>
      <c r="C5" s="6"/>
    </row>
    <row r="6" spans="2:3">
      <c r="B6">
        <v>4</v>
      </c>
      <c r="C6" s="6"/>
    </row>
    <row r="7" spans="2:3">
      <c r="B7">
        <v>5</v>
      </c>
      <c r="C7" s="6"/>
    </row>
    <row r="8" spans="2:3">
      <c r="B8">
        <v>6</v>
      </c>
      <c r="C8" s="6"/>
    </row>
    <row r="9" spans="2:3">
      <c r="B9">
        <v>7</v>
      </c>
      <c r="C9" s="6"/>
    </row>
    <row r="10" spans="2:3">
      <c r="B10">
        <v>8</v>
      </c>
      <c r="C10" s="6"/>
    </row>
    <row r="11" spans="2:3">
      <c r="B11">
        <v>9</v>
      </c>
      <c r="C11" s="6"/>
    </row>
    <row r="12" spans="2:3">
      <c r="B12">
        <v>10</v>
      </c>
      <c r="C12" s="6"/>
    </row>
    <row r="13" spans="2:3">
      <c r="B13">
        <v>11</v>
      </c>
      <c r="C13" s="6"/>
    </row>
    <row r="14" spans="2:3">
      <c r="B14">
        <v>12</v>
      </c>
      <c r="C14" s="6"/>
    </row>
    <row r="15" spans="2:3">
      <c r="B15">
        <v>13</v>
      </c>
      <c r="C15" s="6"/>
    </row>
    <row r="16" spans="2:3">
      <c r="B16">
        <v>14</v>
      </c>
      <c r="C16" s="6"/>
    </row>
    <row r="17" spans="2:3">
      <c r="B17">
        <v>15</v>
      </c>
      <c r="C17" s="6"/>
    </row>
    <row r="18" spans="2:3">
      <c r="B18">
        <v>16</v>
      </c>
      <c r="C18" s="6"/>
    </row>
    <row r="19" spans="2:3">
      <c r="B19">
        <v>17</v>
      </c>
      <c r="C19" s="6"/>
    </row>
    <row r="20" spans="2:3">
      <c r="B20">
        <v>18</v>
      </c>
      <c r="C20" s="6"/>
    </row>
    <row r="21" spans="2:3">
      <c r="B21">
        <v>19</v>
      </c>
      <c r="C21" s="6"/>
    </row>
    <row r="22" spans="2:3">
      <c r="B22">
        <v>20</v>
      </c>
      <c r="C22" s="6"/>
    </row>
    <row r="23" spans="2:3">
      <c r="B23">
        <v>21</v>
      </c>
      <c r="C23" s="6"/>
    </row>
    <row r="24" spans="2:3">
      <c r="B24">
        <v>22</v>
      </c>
      <c r="C24" s="6"/>
    </row>
    <row r="25" spans="2:3">
      <c r="B25">
        <v>23</v>
      </c>
      <c r="C25" s="6"/>
    </row>
    <row r="26" spans="2:3">
      <c r="B26">
        <v>24</v>
      </c>
      <c r="C26" s="6"/>
    </row>
    <row r="27" spans="2:3">
      <c r="B27">
        <v>25</v>
      </c>
      <c r="C27" s="6"/>
    </row>
    <row r="28" spans="2:3">
      <c r="B28">
        <v>26</v>
      </c>
      <c r="C28" s="6"/>
    </row>
    <row r="29" spans="2:3">
      <c r="B29">
        <v>27</v>
      </c>
      <c r="C29" s="6"/>
    </row>
    <row r="30" spans="2:3">
      <c r="B30">
        <v>28</v>
      </c>
      <c r="C30" s="6"/>
    </row>
    <row r="31" spans="2:3">
      <c r="B31">
        <v>29</v>
      </c>
      <c r="C31" s="6"/>
    </row>
    <row r="32" spans="2:3">
      <c r="B32">
        <v>30</v>
      </c>
      <c r="C32" s="6"/>
    </row>
    <row r="33" spans="2:3">
      <c r="B33">
        <v>31</v>
      </c>
      <c r="C33" s="6"/>
    </row>
    <row r="34" spans="2:3">
      <c r="B34">
        <v>32</v>
      </c>
      <c r="C34" s="6"/>
    </row>
    <row r="35" spans="2:3">
      <c r="B35">
        <v>33</v>
      </c>
      <c r="C35" s="6"/>
    </row>
    <row r="36" spans="2:3">
      <c r="B36">
        <v>34</v>
      </c>
      <c r="C36" s="6"/>
    </row>
    <row r="37" spans="2:3">
      <c r="B37">
        <v>35</v>
      </c>
      <c r="C37" s="6"/>
    </row>
    <row r="38" spans="2:3">
      <c r="B38">
        <v>36</v>
      </c>
      <c r="C38" s="6"/>
    </row>
    <row r="39" spans="2:3">
      <c r="B39">
        <v>37</v>
      </c>
      <c r="C39" s="6"/>
    </row>
    <row r="40" spans="2:3">
      <c r="B40">
        <v>38</v>
      </c>
      <c r="C40" s="6"/>
    </row>
    <row r="41" spans="2:3">
      <c r="B41">
        <v>39</v>
      </c>
      <c r="C41" s="6"/>
    </row>
    <row r="42" spans="2:3">
      <c r="B42">
        <v>40</v>
      </c>
      <c r="C42" s="6"/>
    </row>
    <row r="43" spans="2:3">
      <c r="B43">
        <v>41</v>
      </c>
      <c r="C43" s="6"/>
    </row>
    <row r="44" spans="2:3">
      <c r="B44">
        <v>42</v>
      </c>
      <c r="C44" s="6"/>
    </row>
    <row r="45" spans="2:3">
      <c r="B45">
        <v>43</v>
      </c>
      <c r="C45" s="6"/>
    </row>
    <row r="46" spans="2:3">
      <c r="B46">
        <v>44</v>
      </c>
      <c r="C46" s="6"/>
    </row>
    <row r="47" spans="2:3">
      <c r="B47">
        <v>45</v>
      </c>
      <c r="C47" s="6"/>
    </row>
    <row r="48" spans="2:3">
      <c r="B48">
        <v>46</v>
      </c>
      <c r="C48" s="6"/>
    </row>
    <row r="49" spans="2:3">
      <c r="B49">
        <v>47</v>
      </c>
      <c r="C49" s="6"/>
    </row>
    <row r="50" spans="2:3">
      <c r="B50">
        <v>48</v>
      </c>
      <c r="C50" s="6"/>
    </row>
    <row r="51" spans="2:3">
      <c r="B51">
        <v>49</v>
      </c>
      <c r="C51" s="6"/>
    </row>
    <row r="52" spans="2:3">
      <c r="B52">
        <v>50</v>
      </c>
      <c r="C52" s="6"/>
    </row>
    <row r="53" spans="2:3">
      <c r="B53">
        <v>51</v>
      </c>
      <c r="C53" s="6"/>
    </row>
    <row r="54" spans="2:3">
      <c r="B54">
        <v>52</v>
      </c>
      <c r="C54" s="6"/>
    </row>
    <row r="55" spans="2:3">
      <c r="B55">
        <v>53</v>
      </c>
      <c r="C55" s="6"/>
    </row>
    <row r="56" spans="2:3">
      <c r="B56">
        <v>54</v>
      </c>
      <c r="C56" s="6"/>
    </row>
    <row r="57" spans="2:3">
      <c r="B57">
        <v>55</v>
      </c>
      <c r="C57" s="6"/>
    </row>
    <row r="58" spans="2:3">
      <c r="B58">
        <v>56</v>
      </c>
      <c r="C58" s="6"/>
    </row>
    <row r="59" spans="2:3">
      <c r="B59">
        <v>57</v>
      </c>
      <c r="C59" s="6"/>
    </row>
    <row r="60" spans="2:3">
      <c r="B60">
        <v>58</v>
      </c>
      <c r="C60" s="6"/>
    </row>
    <row r="61" spans="2:3">
      <c r="B61">
        <v>59</v>
      </c>
      <c r="C61" s="6"/>
    </row>
    <row r="62" spans="2:3">
      <c r="B62">
        <v>60</v>
      </c>
      <c r="C62" s="6"/>
    </row>
    <row r="63" spans="2:3">
      <c r="B63">
        <v>61</v>
      </c>
      <c r="C63" s="6"/>
    </row>
    <row r="64" spans="2:3">
      <c r="B64">
        <v>62</v>
      </c>
      <c r="C64" s="6"/>
    </row>
    <row r="65" spans="2:3">
      <c r="B65">
        <v>63</v>
      </c>
      <c r="C65" s="6"/>
    </row>
    <row r="66" spans="2:3">
      <c r="B66">
        <v>64</v>
      </c>
      <c r="C66" s="6"/>
    </row>
    <row r="67" spans="2:3">
      <c r="B67">
        <v>65</v>
      </c>
      <c r="C67" s="6"/>
    </row>
    <row r="68" spans="2:3">
      <c r="B68">
        <v>66</v>
      </c>
      <c r="C68" s="6"/>
    </row>
    <row r="69" spans="2:3">
      <c r="B69">
        <v>67</v>
      </c>
      <c r="C69" s="6"/>
    </row>
    <row r="70" spans="2:3">
      <c r="B70">
        <v>68</v>
      </c>
      <c r="C70" s="6"/>
    </row>
    <row r="71" spans="2:3">
      <c r="B71">
        <v>69</v>
      </c>
      <c r="C71" s="6"/>
    </row>
    <row r="72" spans="2:3">
      <c r="B72">
        <v>70</v>
      </c>
      <c r="C72" s="6"/>
    </row>
    <row r="73" spans="2:3">
      <c r="B73">
        <v>71</v>
      </c>
      <c r="C73" s="6"/>
    </row>
    <row r="74" spans="2:3">
      <c r="B74">
        <v>72</v>
      </c>
      <c r="C74" s="6"/>
    </row>
    <row r="75" spans="2:3">
      <c r="B75">
        <v>73</v>
      </c>
      <c r="C75" s="6"/>
    </row>
    <row r="76" spans="2:3">
      <c r="B76">
        <v>74</v>
      </c>
      <c r="C76" s="6"/>
    </row>
    <row r="77" spans="2:3">
      <c r="B77">
        <v>75</v>
      </c>
      <c r="C77" s="6"/>
    </row>
    <row r="78" spans="2:3">
      <c r="B78">
        <v>76</v>
      </c>
      <c r="C78" s="6"/>
    </row>
    <row r="79" spans="2:3">
      <c r="B79">
        <v>77</v>
      </c>
      <c r="C79" s="6"/>
    </row>
    <row r="80" spans="2:3">
      <c r="B80">
        <v>78</v>
      </c>
      <c r="C80" s="6"/>
    </row>
    <row r="81" spans="2:3">
      <c r="B81">
        <v>79</v>
      </c>
      <c r="C81" s="6"/>
    </row>
    <row r="82" spans="2:3">
      <c r="B82">
        <v>80</v>
      </c>
      <c r="C82" s="6"/>
    </row>
    <row r="83" spans="2:3">
      <c r="B83">
        <v>81</v>
      </c>
      <c r="C83" s="6"/>
    </row>
    <row r="84" spans="2:3">
      <c r="B84">
        <v>82</v>
      </c>
      <c r="C84" s="6"/>
    </row>
    <row r="85" spans="2:3">
      <c r="B85">
        <v>83</v>
      </c>
      <c r="C85" s="6"/>
    </row>
    <row r="86" spans="2:3">
      <c r="B86">
        <v>84</v>
      </c>
      <c r="C86" s="6"/>
    </row>
    <row r="87" spans="2:3">
      <c r="B87">
        <v>85</v>
      </c>
      <c r="C87" s="6"/>
    </row>
    <row r="88" spans="2:3">
      <c r="B88">
        <v>86</v>
      </c>
      <c r="C88" s="6"/>
    </row>
    <row r="89" spans="2:3">
      <c r="B89">
        <v>87</v>
      </c>
      <c r="C89" s="6"/>
    </row>
    <row r="90" spans="2:3">
      <c r="B90">
        <v>88</v>
      </c>
      <c r="C90" s="6"/>
    </row>
    <row r="91" spans="2:3">
      <c r="B91">
        <v>89</v>
      </c>
      <c r="C91" s="6"/>
    </row>
    <row r="92" spans="2:3">
      <c r="B92">
        <v>90</v>
      </c>
      <c r="C92" s="6"/>
    </row>
    <row r="93" spans="2:3">
      <c r="B93">
        <v>91</v>
      </c>
      <c r="C93" s="6"/>
    </row>
    <row r="94" spans="2:3">
      <c r="B94">
        <v>92</v>
      </c>
      <c r="C94" s="6"/>
    </row>
    <row r="95" spans="2:3">
      <c r="B95">
        <v>93</v>
      </c>
      <c r="C95" s="6"/>
    </row>
    <row r="96" spans="2:3">
      <c r="B96">
        <v>94</v>
      </c>
      <c r="C96" s="6"/>
    </row>
    <row r="97" spans="2:3">
      <c r="B97">
        <v>95</v>
      </c>
      <c r="C97" s="6"/>
    </row>
    <row r="98" spans="2:3">
      <c r="B98">
        <v>96</v>
      </c>
      <c r="C98" s="6"/>
    </row>
    <row r="99" spans="2:3">
      <c r="B99">
        <v>97</v>
      </c>
      <c r="C99" s="6"/>
    </row>
    <row r="100" spans="2:3">
      <c r="B100">
        <v>98</v>
      </c>
      <c r="C100" s="6"/>
    </row>
    <row r="101" spans="2:3">
      <c r="B101">
        <v>99</v>
      </c>
      <c r="C101" s="6"/>
    </row>
    <row r="102" spans="2:3">
      <c r="B102">
        <v>100</v>
      </c>
      <c r="C102" s="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BFDAD-D9D3-49CF-906B-8CA813E369B1}">
  <sheetPr>
    <tabColor theme="5" tint="0.79998168889431442"/>
  </sheetPr>
  <dimension ref="B2:D4"/>
  <sheetViews>
    <sheetView workbookViewId="0"/>
  </sheetViews>
  <sheetFormatPr defaultRowHeight="15"/>
  <sheetData>
    <row r="2" spans="2:4">
      <c r="C2" t="s">
        <v>51</v>
      </c>
      <c r="D2" t="s">
        <v>52</v>
      </c>
    </row>
    <row r="3" spans="2:4">
      <c r="B3" t="s">
        <v>48</v>
      </c>
      <c r="C3" s="6"/>
      <c r="D3" s="6"/>
    </row>
    <row r="4" spans="2:4">
      <c r="B4" t="s">
        <v>49</v>
      </c>
      <c r="C4" s="6"/>
      <c r="D4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2DCBE-2796-4F2E-A0CD-3DB7CDF5C58A}">
  <sheetPr>
    <tabColor theme="5" tint="0.79998168889431442"/>
  </sheetPr>
  <dimension ref="B2:K11"/>
  <sheetViews>
    <sheetView workbookViewId="0"/>
  </sheetViews>
  <sheetFormatPr defaultRowHeight="15"/>
  <sheetData>
    <row r="2" spans="2:11">
      <c r="B2" t="s">
        <v>38</v>
      </c>
    </row>
    <row r="3" spans="2:11">
      <c r="B3" s="8"/>
      <c r="C3" s="8"/>
      <c r="D3" s="8"/>
      <c r="E3" s="8"/>
      <c r="F3" s="8"/>
      <c r="G3" s="8"/>
      <c r="H3" s="8"/>
      <c r="I3" s="8"/>
      <c r="J3" s="8"/>
      <c r="K3" s="8"/>
    </row>
    <row r="4" spans="2:11">
      <c r="B4" s="8"/>
      <c r="C4" s="8"/>
      <c r="D4" s="8"/>
      <c r="E4" s="8"/>
      <c r="F4" s="8"/>
      <c r="G4" s="8"/>
      <c r="H4" s="8"/>
      <c r="I4" s="8"/>
      <c r="J4" s="8"/>
      <c r="K4" s="8"/>
    </row>
    <row r="5" spans="2:11">
      <c r="B5" s="8"/>
      <c r="C5" s="8"/>
      <c r="D5" s="8"/>
      <c r="E5" s="8"/>
      <c r="F5" s="8"/>
      <c r="G5" s="8"/>
      <c r="H5" s="8"/>
      <c r="I5" s="8"/>
      <c r="J5" s="8"/>
      <c r="K5" s="8"/>
    </row>
    <row r="6" spans="2:11">
      <c r="B6" s="8"/>
      <c r="C6" s="8"/>
      <c r="D6" s="8"/>
      <c r="E6" s="8"/>
      <c r="F6" s="8"/>
      <c r="G6" s="8"/>
      <c r="H6" s="8"/>
      <c r="I6" s="8"/>
      <c r="J6" s="8"/>
      <c r="K6" s="8"/>
    </row>
    <row r="7" spans="2:11">
      <c r="B7" s="8"/>
      <c r="C7" s="8"/>
      <c r="D7" s="8"/>
      <c r="E7" s="8"/>
      <c r="F7" s="8"/>
      <c r="G7" s="8"/>
      <c r="H7" s="8"/>
      <c r="I7" s="8"/>
      <c r="J7" s="8"/>
      <c r="K7" s="8"/>
    </row>
    <row r="8" spans="2:11">
      <c r="B8" s="8"/>
      <c r="C8" s="8"/>
      <c r="D8" s="8"/>
      <c r="E8" s="8"/>
      <c r="F8" s="8"/>
      <c r="G8" s="8"/>
      <c r="H8" s="8"/>
      <c r="I8" s="8"/>
      <c r="J8" s="8"/>
      <c r="K8" s="8"/>
    </row>
    <row r="9" spans="2:11">
      <c r="B9" s="8"/>
      <c r="C9" s="8"/>
      <c r="D9" s="8"/>
      <c r="E9" s="8"/>
      <c r="F9" s="8"/>
      <c r="G9" s="8"/>
      <c r="H9" s="8"/>
      <c r="I9" s="8"/>
      <c r="J9" s="8"/>
      <c r="K9" s="8"/>
    </row>
    <row r="10" spans="2:11"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2:11">
      <c r="B11" s="8"/>
      <c r="C11" s="8"/>
      <c r="D11" s="8"/>
      <c r="E11" s="8"/>
      <c r="F11" s="8"/>
      <c r="G11" s="8"/>
      <c r="H11" s="8"/>
      <c r="I11" s="8"/>
      <c r="J11" s="8"/>
      <c r="K11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C98D3-FB70-4FB3-8844-DDD93764F695}">
  <sheetPr>
    <tabColor theme="5" tint="0.79998168889431442"/>
  </sheetPr>
  <dimension ref="B2:L25"/>
  <sheetViews>
    <sheetView workbookViewId="0"/>
  </sheetViews>
  <sheetFormatPr defaultRowHeight="15"/>
  <sheetData>
    <row r="2" spans="2:12">
      <c r="B2" t="s">
        <v>53</v>
      </c>
    </row>
    <row r="3" spans="2:12"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2:12"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2:12"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2:12"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2:12"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2:12"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2:12"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2:12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2:12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2:1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2:12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2:12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2:12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2:12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2:12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2:12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2:12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2:12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2:12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2:12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2:12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2:12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2:12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3A442-F2CC-497E-BDD6-5B5F82349507}">
  <sheetPr>
    <tabColor theme="5" tint="0.79998168889431442"/>
  </sheetPr>
  <dimension ref="B2:J18"/>
  <sheetViews>
    <sheetView workbookViewId="0"/>
  </sheetViews>
  <sheetFormatPr defaultRowHeight="15"/>
  <sheetData>
    <row r="2" spans="2:10">
      <c r="B2" t="s">
        <v>54</v>
      </c>
    </row>
    <row r="3" spans="2:10">
      <c r="B3" s="8"/>
      <c r="C3" s="8"/>
      <c r="D3" s="8"/>
      <c r="E3" s="8"/>
      <c r="F3" s="8"/>
      <c r="G3" s="8"/>
      <c r="H3" s="8"/>
      <c r="I3" s="8"/>
      <c r="J3" s="8"/>
    </row>
    <row r="4" spans="2:10">
      <c r="B4" s="8"/>
      <c r="C4" s="8"/>
      <c r="D4" s="8"/>
      <c r="E4" s="8"/>
      <c r="F4" s="8"/>
      <c r="G4" s="8"/>
      <c r="H4" s="8"/>
      <c r="I4" s="8"/>
      <c r="J4" s="8"/>
    </row>
    <row r="5" spans="2:10">
      <c r="B5" s="8"/>
      <c r="C5" s="8"/>
      <c r="D5" s="8"/>
      <c r="E5" s="8"/>
      <c r="F5" s="8"/>
      <c r="G5" s="8"/>
      <c r="H5" s="8"/>
      <c r="I5" s="8"/>
      <c r="J5" s="8"/>
    </row>
    <row r="6" spans="2:10">
      <c r="B6" s="8"/>
      <c r="C6" s="8"/>
      <c r="D6" s="8"/>
      <c r="E6" s="8"/>
      <c r="F6" s="8"/>
      <c r="G6" s="8"/>
      <c r="H6" s="8"/>
      <c r="I6" s="8"/>
      <c r="J6" s="8"/>
    </row>
    <row r="8" spans="2:10">
      <c r="B8" t="s">
        <v>55</v>
      </c>
    </row>
    <row r="9" spans="2:10">
      <c r="B9" s="8"/>
      <c r="C9" s="8"/>
      <c r="D9" s="8"/>
      <c r="E9" s="8"/>
      <c r="F9" s="8"/>
      <c r="G9" s="8"/>
      <c r="H9" s="8"/>
      <c r="I9" s="8"/>
      <c r="J9" s="8"/>
    </row>
    <row r="10" spans="2:10">
      <c r="B10" s="8"/>
      <c r="C10" s="8"/>
      <c r="D10" s="8"/>
      <c r="E10" s="8"/>
      <c r="F10" s="8"/>
      <c r="G10" s="8"/>
      <c r="H10" s="8"/>
      <c r="I10" s="8"/>
      <c r="J10" s="8"/>
    </row>
    <row r="11" spans="2:10">
      <c r="B11" s="8"/>
      <c r="C11" s="8"/>
      <c r="D11" s="8"/>
      <c r="E11" s="8"/>
      <c r="F11" s="8"/>
      <c r="G11" s="8"/>
      <c r="H11" s="8"/>
      <c r="I11" s="8"/>
      <c r="J11" s="8"/>
    </row>
    <row r="12" spans="2:10">
      <c r="B12" s="8"/>
      <c r="C12" s="8"/>
      <c r="D12" s="8"/>
      <c r="E12" s="8"/>
      <c r="F12" s="8"/>
      <c r="G12" s="8"/>
      <c r="H12" s="8"/>
      <c r="I12" s="8"/>
      <c r="J12" s="8"/>
    </row>
    <row r="14" spans="2:10">
      <c r="B14" t="s">
        <v>56</v>
      </c>
    </row>
    <row r="15" spans="2:10">
      <c r="B15" s="8"/>
      <c r="C15" s="8"/>
      <c r="D15" s="8"/>
      <c r="E15" s="8"/>
      <c r="F15" s="8"/>
      <c r="G15" s="8"/>
      <c r="H15" s="8"/>
      <c r="I15" s="8"/>
      <c r="J15" s="8"/>
    </row>
    <row r="16" spans="2:10">
      <c r="B16" s="8"/>
      <c r="C16" s="8"/>
      <c r="D16" s="8"/>
      <c r="E16" s="8"/>
      <c r="F16" s="8"/>
      <c r="G16" s="8"/>
      <c r="H16" s="8"/>
      <c r="I16" s="8"/>
      <c r="J16" s="8"/>
    </row>
    <row r="17" spans="2:10">
      <c r="B17" s="8"/>
      <c r="C17" s="8"/>
      <c r="D17" s="8"/>
      <c r="E17" s="8"/>
      <c r="F17" s="8"/>
      <c r="G17" s="8"/>
      <c r="H17" s="8"/>
      <c r="I17" s="8"/>
      <c r="J17" s="8"/>
    </row>
    <row r="18" spans="2:10">
      <c r="B18" s="8"/>
      <c r="C18" s="8"/>
      <c r="D18" s="8"/>
      <c r="E18" s="8"/>
      <c r="F18" s="8"/>
      <c r="G18" s="8"/>
      <c r="H18" s="8"/>
      <c r="I18" s="8"/>
      <c r="J18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B1F4F-E902-46AE-979C-61CCD0621EA5}">
  <sheetPr>
    <tabColor theme="9" tint="0.79998168889431442"/>
  </sheetPr>
  <dimension ref="B2"/>
  <sheetViews>
    <sheetView workbookViewId="0"/>
  </sheetViews>
  <sheetFormatPr defaultRowHeight="15"/>
  <sheetData>
    <row r="2" spans="2:2">
      <c r="B2" t="s">
        <v>57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7DB71-5941-46FD-8815-73D94B520279}">
  <sheetPr>
    <tabColor theme="9" tint="0.79998168889431442"/>
  </sheetPr>
  <dimension ref="B2:C2"/>
  <sheetViews>
    <sheetView zoomScaleNormal="100" workbookViewId="0"/>
  </sheetViews>
  <sheetFormatPr defaultRowHeight="15"/>
  <cols>
    <col min="2" max="2" width="22.42578125" bestFit="1" customWidth="1"/>
  </cols>
  <sheetData>
    <row r="2" spans="2:3">
      <c r="B2" s="3" t="s">
        <v>58</v>
      </c>
      <c r="C2" s="6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825E5-19CE-4465-A3F8-FF6C41A0A74E}">
  <sheetPr>
    <tabColor theme="9" tint="0.79998168889431442"/>
  </sheetPr>
  <dimension ref="B2:C2"/>
  <sheetViews>
    <sheetView zoomScaleNormal="100" workbookViewId="0"/>
  </sheetViews>
  <sheetFormatPr defaultRowHeight="15"/>
  <cols>
    <col min="2" max="2" width="19" bestFit="1" customWidth="1"/>
  </cols>
  <sheetData>
    <row r="2" spans="2:3">
      <c r="B2" t="s">
        <v>59</v>
      </c>
      <c r="C2" s="9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F6B6F-D51C-404E-91BC-58AA04C02EA4}">
  <sheetPr>
    <tabColor theme="9" tint="0.79998168889431442"/>
  </sheetPr>
  <dimension ref="B2:I30"/>
  <sheetViews>
    <sheetView zoomScaleNormal="100" workbookViewId="0"/>
  </sheetViews>
  <sheetFormatPr defaultRowHeight="15"/>
  <cols>
    <col min="2" max="9" width="13" customWidth="1"/>
  </cols>
  <sheetData>
    <row r="2" spans="2:9">
      <c r="B2" t="s">
        <v>60</v>
      </c>
    </row>
    <row r="3" spans="2:9">
      <c r="B3" s="8"/>
      <c r="C3" s="8"/>
      <c r="D3" s="8"/>
      <c r="E3" s="8"/>
      <c r="F3" s="8"/>
      <c r="G3" s="8"/>
      <c r="H3" s="8"/>
      <c r="I3" s="8"/>
    </row>
    <row r="4" spans="2:9">
      <c r="B4" s="8"/>
      <c r="C4" s="8"/>
      <c r="D4" s="8"/>
      <c r="E4" s="8"/>
      <c r="F4" s="8"/>
      <c r="G4" s="8"/>
      <c r="H4" s="8"/>
      <c r="I4" s="8"/>
    </row>
    <row r="5" spans="2:9">
      <c r="B5" s="8"/>
      <c r="C5" s="8"/>
      <c r="D5" s="8"/>
      <c r="E5" s="8"/>
      <c r="F5" s="8"/>
      <c r="G5" s="8"/>
      <c r="H5" s="8"/>
      <c r="I5" s="8"/>
    </row>
    <row r="6" spans="2:9">
      <c r="B6" s="8"/>
      <c r="C6" s="8"/>
      <c r="D6" s="8"/>
      <c r="E6" s="8"/>
      <c r="F6" s="8"/>
      <c r="G6" s="8"/>
      <c r="H6" s="8"/>
      <c r="I6" s="8"/>
    </row>
    <row r="7" spans="2:9">
      <c r="B7" s="8"/>
      <c r="C7" s="8"/>
      <c r="D7" s="8"/>
      <c r="E7" s="8"/>
      <c r="F7" s="8"/>
      <c r="G7" s="8"/>
      <c r="H7" s="8"/>
      <c r="I7" s="8"/>
    </row>
    <row r="8" spans="2:9">
      <c r="B8" s="8"/>
      <c r="C8" s="8"/>
      <c r="D8" s="8"/>
      <c r="E8" s="8"/>
      <c r="F8" s="8"/>
      <c r="G8" s="8"/>
      <c r="H8" s="8"/>
      <c r="I8" s="8"/>
    </row>
    <row r="9" spans="2:9">
      <c r="B9" s="8"/>
      <c r="C9" s="8"/>
      <c r="D9" s="8"/>
      <c r="E9" s="8"/>
      <c r="F9" s="8"/>
      <c r="G9" s="8"/>
      <c r="H9" s="8"/>
      <c r="I9" s="8"/>
    </row>
    <row r="10" spans="2:9">
      <c r="B10" s="8"/>
      <c r="C10" s="8"/>
      <c r="D10" s="8"/>
      <c r="E10" s="8"/>
      <c r="F10" s="8"/>
      <c r="G10" s="8"/>
      <c r="H10" s="8"/>
      <c r="I10" s="8"/>
    </row>
    <row r="11" spans="2:9">
      <c r="B11" s="8"/>
      <c r="C11" s="8"/>
      <c r="D11" s="8"/>
      <c r="E11" s="8"/>
      <c r="F11" s="8"/>
      <c r="G11" s="8"/>
      <c r="H11" s="8"/>
      <c r="I11" s="8"/>
    </row>
    <row r="12" spans="2:9">
      <c r="B12" s="8"/>
      <c r="C12" s="8"/>
      <c r="D12" s="8"/>
      <c r="E12" s="8"/>
      <c r="F12" s="8"/>
      <c r="G12" s="8"/>
      <c r="H12" s="8"/>
      <c r="I12" s="8"/>
    </row>
    <row r="13" spans="2:9">
      <c r="B13" s="8"/>
      <c r="C13" s="8"/>
      <c r="D13" s="8"/>
      <c r="E13" s="8"/>
      <c r="F13" s="8"/>
      <c r="G13" s="8"/>
      <c r="H13" s="8"/>
      <c r="I13" s="8"/>
    </row>
    <row r="14" spans="2:9">
      <c r="B14" s="8"/>
      <c r="C14" s="8"/>
      <c r="D14" s="8"/>
      <c r="E14" s="8"/>
      <c r="F14" s="8"/>
      <c r="G14" s="8"/>
      <c r="H14" s="8"/>
      <c r="I14" s="8"/>
    </row>
    <row r="15" spans="2:9">
      <c r="B15" s="8"/>
      <c r="C15" s="8"/>
      <c r="D15" s="8"/>
      <c r="E15" s="8"/>
      <c r="F15" s="8"/>
      <c r="G15" s="8"/>
      <c r="H15" s="8"/>
      <c r="I15" s="8"/>
    </row>
    <row r="17" spans="2:9">
      <c r="B17" t="s">
        <v>38</v>
      </c>
    </row>
    <row r="18" spans="2:9">
      <c r="B18" s="8"/>
      <c r="C18" s="8"/>
      <c r="D18" s="8"/>
      <c r="E18" s="8"/>
      <c r="F18" s="8"/>
      <c r="G18" s="8"/>
      <c r="H18" s="8"/>
      <c r="I18" s="8"/>
    </row>
    <row r="19" spans="2:9">
      <c r="B19" s="8"/>
      <c r="C19" s="8"/>
      <c r="D19" s="8"/>
      <c r="E19" s="8"/>
      <c r="F19" s="8"/>
      <c r="G19" s="8"/>
      <c r="H19" s="8"/>
      <c r="I19" s="8"/>
    </row>
    <row r="20" spans="2:9">
      <c r="B20" s="8"/>
      <c r="C20" s="8"/>
      <c r="D20" s="8"/>
      <c r="E20" s="8"/>
      <c r="F20" s="8"/>
      <c r="G20" s="8"/>
      <c r="H20" s="8"/>
      <c r="I20" s="8"/>
    </row>
    <row r="21" spans="2:9">
      <c r="B21" s="8"/>
      <c r="C21" s="8"/>
      <c r="D21" s="8"/>
      <c r="E21" s="8"/>
      <c r="F21" s="8"/>
      <c r="G21" s="8"/>
      <c r="H21" s="8"/>
      <c r="I21" s="8"/>
    </row>
    <row r="22" spans="2:9">
      <c r="B22" s="8"/>
      <c r="C22" s="8"/>
      <c r="D22" s="8"/>
      <c r="E22" s="8"/>
      <c r="F22" s="8"/>
      <c r="G22" s="8"/>
      <c r="H22" s="8"/>
      <c r="I22" s="8"/>
    </row>
    <row r="23" spans="2:9">
      <c r="B23" s="8"/>
      <c r="C23" s="8"/>
      <c r="D23" s="8"/>
      <c r="E23" s="8"/>
      <c r="F23" s="8"/>
      <c r="G23" s="8"/>
      <c r="H23" s="8"/>
      <c r="I23" s="8"/>
    </row>
    <row r="24" spans="2:9">
      <c r="B24" s="8"/>
      <c r="C24" s="8"/>
      <c r="D24" s="8"/>
      <c r="E24" s="8"/>
      <c r="F24" s="8"/>
      <c r="G24" s="8"/>
      <c r="H24" s="8"/>
      <c r="I24" s="8"/>
    </row>
    <row r="25" spans="2:9">
      <c r="B25" s="8"/>
      <c r="C25" s="8"/>
      <c r="D25" s="8"/>
      <c r="E25" s="8"/>
      <c r="F25" s="8"/>
      <c r="G25" s="8"/>
      <c r="H25" s="8"/>
      <c r="I25" s="8"/>
    </row>
    <row r="26" spans="2:9">
      <c r="B26" s="8"/>
      <c r="C26" s="8"/>
      <c r="D26" s="8"/>
      <c r="E26" s="8"/>
      <c r="F26" s="8"/>
      <c r="G26" s="8"/>
      <c r="H26" s="8"/>
      <c r="I26" s="8"/>
    </row>
    <row r="27" spans="2:9">
      <c r="B27" s="8"/>
      <c r="C27" s="8"/>
      <c r="D27" s="8"/>
      <c r="E27" s="8"/>
      <c r="F27" s="8"/>
      <c r="G27" s="8"/>
      <c r="H27" s="8"/>
      <c r="I27" s="8"/>
    </row>
    <row r="28" spans="2:9">
      <c r="B28" s="8"/>
      <c r="C28" s="8"/>
      <c r="D28" s="8"/>
      <c r="E28" s="8"/>
      <c r="F28" s="8"/>
      <c r="G28" s="8"/>
      <c r="H28" s="8"/>
      <c r="I28" s="8"/>
    </row>
    <row r="29" spans="2:9">
      <c r="B29" s="8"/>
      <c r="C29" s="8"/>
      <c r="D29" s="8"/>
      <c r="E29" s="8"/>
      <c r="F29" s="8"/>
      <c r="G29" s="8"/>
      <c r="H29" s="8"/>
      <c r="I29" s="8"/>
    </row>
    <row r="30" spans="2:9">
      <c r="B30" s="8"/>
      <c r="C30" s="8"/>
      <c r="D30" s="8"/>
      <c r="E30" s="8"/>
      <c r="F30" s="8"/>
      <c r="G30" s="8"/>
      <c r="H30" s="8"/>
      <c r="I30" s="8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5884E-2233-4B85-878E-5AB3B6BE8E09}">
  <sheetPr>
    <tabColor theme="9" tint="0.79998168889431442"/>
  </sheetPr>
  <dimension ref="B2:K20"/>
  <sheetViews>
    <sheetView zoomScaleNormal="100" workbookViewId="0"/>
  </sheetViews>
  <sheetFormatPr defaultRowHeight="15"/>
  <sheetData>
    <row r="2" spans="2:11">
      <c r="B2" t="s">
        <v>53</v>
      </c>
    </row>
    <row r="3" spans="2:11">
      <c r="B3" s="8"/>
      <c r="C3" s="8"/>
      <c r="D3" s="8"/>
      <c r="E3" s="8"/>
      <c r="F3" s="8"/>
      <c r="G3" s="8"/>
      <c r="H3" s="8"/>
      <c r="I3" s="8"/>
      <c r="J3" s="8"/>
      <c r="K3" s="8"/>
    </row>
    <row r="4" spans="2:11">
      <c r="B4" s="8"/>
      <c r="C4" s="8"/>
      <c r="D4" s="8"/>
      <c r="E4" s="8"/>
      <c r="F4" s="8"/>
      <c r="G4" s="8"/>
      <c r="H4" s="8"/>
      <c r="I4" s="8"/>
      <c r="J4" s="8"/>
      <c r="K4" s="8"/>
    </row>
    <row r="5" spans="2:11">
      <c r="B5" s="8"/>
      <c r="C5" s="8"/>
      <c r="D5" s="8"/>
      <c r="E5" s="8"/>
      <c r="F5" s="8"/>
      <c r="G5" s="8"/>
      <c r="H5" s="8"/>
      <c r="I5" s="8"/>
      <c r="J5" s="8"/>
      <c r="K5" s="8"/>
    </row>
    <row r="6" spans="2:11">
      <c r="B6" s="8"/>
      <c r="C6" s="8"/>
      <c r="D6" s="8"/>
      <c r="E6" s="8"/>
      <c r="F6" s="8"/>
      <c r="G6" s="8"/>
      <c r="H6" s="8"/>
      <c r="I6" s="8"/>
      <c r="J6" s="8"/>
      <c r="K6" s="8"/>
    </row>
    <row r="7" spans="2:11">
      <c r="B7" s="8"/>
      <c r="C7" s="8"/>
      <c r="D7" s="8"/>
      <c r="E7" s="8"/>
      <c r="F7" s="8"/>
      <c r="G7" s="8"/>
      <c r="H7" s="8"/>
      <c r="I7" s="8"/>
      <c r="J7" s="8"/>
      <c r="K7" s="8"/>
    </row>
    <row r="8" spans="2:11">
      <c r="B8" s="8"/>
      <c r="C8" s="8"/>
      <c r="D8" s="8"/>
      <c r="E8" s="8"/>
      <c r="F8" s="8"/>
      <c r="G8" s="8"/>
      <c r="H8" s="8"/>
      <c r="I8" s="8"/>
      <c r="J8" s="8"/>
      <c r="K8" s="8"/>
    </row>
    <row r="9" spans="2:11">
      <c r="B9" s="8"/>
      <c r="C9" s="8"/>
      <c r="D9" s="8"/>
      <c r="E9" s="8"/>
      <c r="F9" s="8"/>
      <c r="G9" s="8"/>
      <c r="H9" s="8"/>
      <c r="I9" s="8"/>
      <c r="J9" s="8"/>
      <c r="K9" s="8"/>
    </row>
    <row r="10" spans="2:11"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2:11"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2:11"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2:11"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2:11"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2:11"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2:11"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2:11"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2:11"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2:11"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2:11">
      <c r="B20" s="8"/>
      <c r="C20" s="8"/>
      <c r="D20" s="8"/>
      <c r="E20" s="8"/>
      <c r="F20" s="8"/>
      <c r="G20" s="8"/>
      <c r="H20" s="8"/>
      <c r="I20" s="8"/>
      <c r="J20" s="8"/>
      <c r="K20" s="8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B3228-F24F-40AD-B888-2312A0418D4C}">
  <sheetPr>
    <tabColor theme="9" tint="0.79998168889431442"/>
  </sheetPr>
  <dimension ref="B2:I25"/>
  <sheetViews>
    <sheetView zoomScaleNormal="100" workbookViewId="0"/>
  </sheetViews>
  <sheetFormatPr defaultRowHeight="15"/>
  <cols>
    <col min="3" max="10" width="13.140625" customWidth="1"/>
  </cols>
  <sheetData>
    <row r="2" spans="2:9">
      <c r="B2" t="s">
        <v>61</v>
      </c>
      <c r="C2" s="8"/>
      <c r="D2" s="8"/>
      <c r="E2" s="8"/>
      <c r="F2" s="8"/>
      <c r="G2" s="8"/>
      <c r="H2" s="8"/>
      <c r="I2" s="8"/>
    </row>
    <row r="3" spans="2:9">
      <c r="C3" s="8"/>
      <c r="D3" s="8"/>
      <c r="E3" s="8"/>
      <c r="F3" s="8"/>
      <c r="G3" s="8"/>
      <c r="H3" s="8"/>
      <c r="I3" s="8"/>
    </row>
    <row r="4" spans="2:9">
      <c r="C4" s="8"/>
      <c r="D4" s="8"/>
      <c r="E4" s="8"/>
      <c r="F4" s="8"/>
      <c r="G4" s="8"/>
      <c r="H4" s="8"/>
      <c r="I4" s="8"/>
    </row>
    <row r="5" spans="2:9">
      <c r="C5" s="8"/>
      <c r="D5" s="8"/>
      <c r="E5" s="8"/>
      <c r="F5" s="8"/>
      <c r="G5" s="8"/>
      <c r="H5" s="8"/>
      <c r="I5" s="8"/>
    </row>
    <row r="7" spans="2:9">
      <c r="B7" t="s">
        <v>62</v>
      </c>
      <c r="C7" s="8"/>
      <c r="D7" s="8"/>
      <c r="E7" s="8"/>
      <c r="F7" s="8"/>
      <c r="G7" s="8"/>
      <c r="H7" s="8"/>
      <c r="I7" s="8"/>
    </row>
    <row r="8" spans="2:9">
      <c r="C8" s="8"/>
      <c r="D8" s="8"/>
      <c r="E8" s="8"/>
      <c r="F8" s="8"/>
      <c r="G8" s="8"/>
      <c r="H8" s="8"/>
      <c r="I8" s="8"/>
    </row>
    <row r="9" spans="2:9">
      <c r="C9" s="8"/>
      <c r="D9" s="8"/>
      <c r="E9" s="8"/>
      <c r="F9" s="8"/>
      <c r="G9" s="8"/>
      <c r="H9" s="8"/>
      <c r="I9" s="8"/>
    </row>
    <row r="10" spans="2:9">
      <c r="C10" s="8"/>
      <c r="D10" s="8"/>
      <c r="E10" s="8"/>
      <c r="F10" s="8"/>
      <c r="G10" s="8"/>
      <c r="H10" s="8"/>
      <c r="I10" s="8"/>
    </row>
    <row r="12" spans="2:9">
      <c r="B12" t="s">
        <v>63</v>
      </c>
      <c r="C12" s="8"/>
      <c r="D12" s="8"/>
      <c r="E12" s="8"/>
      <c r="F12" s="8"/>
      <c r="G12" s="8"/>
      <c r="H12" s="8"/>
      <c r="I12" s="8"/>
    </row>
    <row r="13" spans="2:9">
      <c r="C13" s="8"/>
      <c r="D13" s="8"/>
      <c r="E13" s="8"/>
      <c r="F13" s="8"/>
      <c r="G13" s="8"/>
      <c r="H13" s="8"/>
      <c r="I13" s="8"/>
    </row>
    <row r="14" spans="2:9">
      <c r="C14" s="8"/>
      <c r="D14" s="8"/>
      <c r="E14" s="8"/>
      <c r="F14" s="8"/>
      <c r="G14" s="8"/>
      <c r="H14" s="8"/>
      <c r="I14" s="8"/>
    </row>
    <row r="15" spans="2:9">
      <c r="C15" s="8"/>
      <c r="D15" s="8"/>
      <c r="E15" s="8"/>
      <c r="F15" s="8"/>
      <c r="G15" s="8"/>
      <c r="H15" s="8"/>
      <c r="I15" s="8"/>
    </row>
    <row r="17" spans="2:9">
      <c r="B17" t="s">
        <v>64</v>
      </c>
      <c r="C17" s="8"/>
      <c r="D17" s="8"/>
      <c r="E17" s="8"/>
      <c r="F17" s="8"/>
      <c r="G17" s="8"/>
      <c r="H17" s="8"/>
      <c r="I17" s="8"/>
    </row>
    <row r="18" spans="2:9">
      <c r="C18" s="8"/>
      <c r="D18" s="8"/>
      <c r="E18" s="8"/>
      <c r="F18" s="8"/>
      <c r="G18" s="8"/>
      <c r="H18" s="8"/>
      <c r="I18" s="8"/>
    </row>
    <row r="19" spans="2:9">
      <c r="C19" s="8"/>
      <c r="D19" s="8"/>
      <c r="E19" s="8"/>
      <c r="F19" s="8"/>
      <c r="G19" s="8"/>
      <c r="H19" s="8"/>
      <c r="I19" s="8"/>
    </row>
    <row r="20" spans="2:9">
      <c r="C20" s="8"/>
      <c r="D20" s="8"/>
      <c r="E20" s="8"/>
      <c r="F20" s="8"/>
      <c r="G20" s="8"/>
      <c r="H20" s="8"/>
      <c r="I20" s="8"/>
    </row>
    <row r="22" spans="2:9">
      <c r="B22" t="s">
        <v>65</v>
      </c>
      <c r="C22" s="8"/>
      <c r="D22" s="8"/>
      <c r="E22" s="8"/>
      <c r="F22" s="8"/>
      <c r="G22" s="8"/>
      <c r="H22" s="8"/>
      <c r="I22" s="8"/>
    </row>
    <row r="23" spans="2:9">
      <c r="C23" s="8"/>
      <c r="D23" s="8"/>
      <c r="E23" s="8"/>
      <c r="F23" s="8"/>
      <c r="G23" s="8"/>
      <c r="H23" s="8"/>
      <c r="I23" s="8"/>
    </row>
    <row r="24" spans="2:9">
      <c r="C24" s="8"/>
      <c r="D24" s="8"/>
      <c r="E24" s="8"/>
      <c r="F24" s="8"/>
      <c r="G24" s="8"/>
      <c r="H24" s="8"/>
      <c r="I24" s="8"/>
    </row>
    <row r="25" spans="2:9">
      <c r="C25" s="8"/>
      <c r="D25" s="8"/>
      <c r="E25" s="8"/>
      <c r="F25" s="8"/>
      <c r="G25" s="8"/>
      <c r="H25" s="8"/>
      <c r="I25" s="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f9580f-8ebd-4e8c-85f8-e2808345ab28">
      <Terms xmlns="http://schemas.microsoft.com/office/infopath/2007/PartnerControls"/>
    </lcf76f155ced4ddcb4097134ff3c332f>
    <TaxCatchAll xmlns="e0a82e4c-fab7-409b-9177-d9582bcd9bf0" xsi:nil="true"/>
    <SharedWithUsers xmlns="e0a82e4c-fab7-409b-9177-d9582bcd9bf0">
      <UserInfo>
        <DisplayName/>
        <AccountId xsi:nil="true"/>
        <AccountType/>
      </UserInfo>
    </SharedWithUsers>
    <MediaLengthInSeconds xmlns="25f9580f-8ebd-4e8c-85f8-e2808345ab2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6C3C6BA24EA7449A4584CAD1E145C1" ma:contentTypeVersion="15" ma:contentTypeDescription="Create a new document." ma:contentTypeScope="" ma:versionID="753e8366d7ca09d0a497d24b76e41da4">
  <xsd:schema xmlns:xsd="http://www.w3.org/2001/XMLSchema" xmlns:xs="http://www.w3.org/2001/XMLSchema" xmlns:p="http://schemas.microsoft.com/office/2006/metadata/properties" xmlns:ns2="25f9580f-8ebd-4e8c-85f8-e2808345ab28" xmlns:ns3="e0a82e4c-fab7-409b-9177-d9582bcd9bf0" targetNamespace="http://schemas.microsoft.com/office/2006/metadata/properties" ma:root="true" ma:fieldsID="8961054eef6633f5abde8c2b1edd97ad" ns2:_="" ns3:_="">
    <xsd:import namespace="25f9580f-8ebd-4e8c-85f8-e2808345ab28"/>
    <xsd:import namespace="e0a82e4c-fab7-409b-9177-d9582bcd9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9580f-8ebd-4e8c-85f8-e2808345ab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6c5664ec-2097-44f6-aef9-a995d752de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82e4c-fab7-409b-9177-d9582bcd9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7052dd5-5980-458a-a238-fb2113b35011}" ma:internalName="TaxCatchAll" ma:showField="CatchAllData" ma:web="e0a82e4c-fab7-409b-9177-d9582bcd9b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B22D39-E3EF-4AE0-89A3-E680A64E8271}"/>
</file>

<file path=customXml/itemProps2.xml><?xml version="1.0" encoding="utf-8"?>
<ds:datastoreItem xmlns:ds="http://schemas.openxmlformats.org/officeDocument/2006/customXml" ds:itemID="{C2CF03D1-A28A-4BE6-B7D6-5080DFA2BAB5}"/>
</file>

<file path=customXml/itemProps3.xml><?xml version="1.0" encoding="utf-8"?>
<ds:datastoreItem xmlns:ds="http://schemas.openxmlformats.org/officeDocument/2006/customXml" ds:itemID="{955933EB-BFFD-4C2A-B653-C5B394214B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Elliot</dc:creator>
  <cp:keywords/>
  <dc:description/>
  <cp:lastModifiedBy>Andreea Sava</cp:lastModifiedBy>
  <cp:revision/>
  <dcterms:created xsi:type="dcterms:W3CDTF">2019-05-12T18:02:29Z</dcterms:created>
  <dcterms:modified xsi:type="dcterms:W3CDTF">2024-07-02T10:26:29Z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0x010100B66C3C6BA24EA7449A4584CAD1E145C1</vt:lpwstr>
  </property>
  <property fmtid="{D5CDD505-2E9C-101B-9397-08002B2CF9AE}" pid="3" name="MediaServiceImageTags">
    <vt:lpwstr/>
  </property>
  <property fmtid="{D5CDD505-2E9C-101B-9397-08002B2CF9AE}" pid="4" name="Order">
    <vt:r8>3516000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